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 Tieu hoc An Hung\Cong khai Tai chinh Nam 2019\THAH Cong khai theo thong tu 36\3 Cong khai TT 36 het HK I nam hoc 2019 - 2020\"/>
    </mc:Choice>
  </mc:AlternateContent>
  <bookViews>
    <workbookView xWindow="0" yWindow="0" windowWidth="20730" windowHeight="9360"/>
  </bookViews>
  <sheets>
    <sheet name="2019 CK TT 36" sheetId="9" r:id="rId1"/>
    <sheet name="2019 co ca QPH + chi nhung" sheetId="8" r:id="rId2"/>
    <sheet name="2019 co ca QPH + TG Thuc tap" sheetId="5" r:id="rId3"/>
    <sheet name="2019 co ca QPH " sheetId="4" r:id="rId4"/>
    <sheet name="VK 2019 (2)" sheetId="7" r:id="rId5"/>
    <sheet name="VK 2019" sheetId="6" r:id="rId6"/>
    <sheet name="2018 co ca QPH" sheetId="3" r:id="rId7"/>
    <sheet name="2018" sheetId="1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9" l="1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2" i="9" s="1"/>
  <c r="F13" i="9"/>
  <c r="E12" i="9"/>
  <c r="D12" i="9"/>
  <c r="C12" i="9"/>
  <c r="E11" i="9"/>
  <c r="F11" i="9" s="1"/>
  <c r="E10" i="9"/>
  <c r="F10" i="9" s="1"/>
  <c r="E9" i="9"/>
  <c r="F9" i="9" s="1"/>
  <c r="F8" i="9"/>
  <c r="D7" i="9"/>
  <c r="C7" i="9"/>
  <c r="F7" i="9" l="1"/>
  <c r="E7" i="9"/>
  <c r="E33" i="8"/>
  <c r="D33" i="8"/>
  <c r="E34" i="8"/>
  <c r="D34" i="8"/>
  <c r="E35" i="8"/>
  <c r="D12" i="8" l="1"/>
  <c r="E12" i="8"/>
  <c r="C12" i="8"/>
  <c r="F17" i="8"/>
  <c r="C39" i="8"/>
  <c r="F25" i="8"/>
  <c r="F29" i="8"/>
  <c r="F28" i="8"/>
  <c r="F27" i="8"/>
  <c r="F24" i="8"/>
  <c r="F23" i="8"/>
  <c r="F22" i="8"/>
  <c r="F21" i="8"/>
  <c r="F20" i="8"/>
  <c r="F19" i="8"/>
  <c r="F18" i="8"/>
  <c r="F16" i="8"/>
  <c r="F15" i="8"/>
  <c r="F14" i="8"/>
  <c r="F13" i="8"/>
  <c r="E11" i="8"/>
  <c r="F11" i="8" s="1"/>
  <c r="E9" i="8"/>
  <c r="F9" i="8" s="1"/>
  <c r="E8" i="8"/>
  <c r="F8" i="8" s="1"/>
  <c r="F10" i="8"/>
  <c r="D7" i="8"/>
  <c r="C7" i="8"/>
  <c r="F12" i="8" l="1"/>
  <c r="F7" i="8"/>
  <c r="E7" i="8"/>
  <c r="F6" i="7"/>
  <c r="E6" i="7"/>
  <c r="C6" i="7"/>
  <c r="E12" i="6" l="1"/>
  <c r="D12" i="6"/>
  <c r="C12" i="6"/>
  <c r="F10" i="6"/>
  <c r="E7" i="6"/>
  <c r="F8" i="6"/>
  <c r="D7" i="6"/>
  <c r="C7" i="6"/>
  <c r="F12" i="6" l="1"/>
  <c r="F9" i="6"/>
  <c r="F7" i="6" s="1"/>
  <c r="D12" i="5"/>
  <c r="E12" i="5"/>
  <c r="F12" i="5"/>
  <c r="C12" i="5"/>
  <c r="E38" i="5" l="1"/>
  <c r="E37" i="5"/>
  <c r="C38" i="5"/>
  <c r="F31" i="5"/>
  <c r="F30" i="5"/>
  <c r="D20" i="5" l="1"/>
  <c r="E20" i="5"/>
  <c r="C20" i="5"/>
  <c r="D13" i="5"/>
  <c r="E13" i="5"/>
  <c r="C13" i="5"/>
  <c r="F33" i="5"/>
  <c r="F32" i="5"/>
  <c r="F29" i="5"/>
  <c r="F28" i="5"/>
  <c r="F27" i="5"/>
  <c r="F26" i="5"/>
  <c r="F25" i="5"/>
  <c r="F24" i="5"/>
  <c r="F23" i="5"/>
  <c r="F22" i="5"/>
  <c r="F21" i="5"/>
  <c r="F20" i="5" s="1"/>
  <c r="F19" i="5"/>
  <c r="F18" i="5"/>
  <c r="F17" i="5"/>
  <c r="F16" i="5"/>
  <c r="F15" i="5"/>
  <c r="F14" i="5"/>
  <c r="E11" i="5"/>
  <c r="F11" i="5" s="1"/>
  <c r="F10" i="5"/>
  <c r="E10" i="5"/>
  <c r="F9" i="5"/>
  <c r="E9" i="5"/>
  <c r="F8" i="5"/>
  <c r="E7" i="5"/>
  <c r="D7" i="5"/>
  <c r="C7" i="5"/>
  <c r="F13" i="5" l="1"/>
  <c r="F7" i="5"/>
  <c r="F25" i="4"/>
  <c r="F22" i="4"/>
  <c r="C7" i="4" l="1"/>
  <c r="E11" i="4"/>
  <c r="F29" i="4"/>
  <c r="F28" i="4"/>
  <c r="F27" i="4"/>
  <c r="F26" i="4"/>
  <c r="F24" i="4"/>
  <c r="F23" i="4"/>
  <c r="F21" i="4"/>
  <c r="F20" i="4"/>
  <c r="F19" i="4"/>
  <c r="F18" i="4"/>
  <c r="F17" i="4"/>
  <c r="F16" i="4"/>
  <c r="F15" i="4"/>
  <c r="F14" i="4"/>
  <c r="F13" i="4"/>
  <c r="E12" i="4"/>
  <c r="D12" i="4"/>
  <c r="C12" i="4"/>
  <c r="F11" i="4"/>
  <c r="E10" i="4"/>
  <c r="F10" i="4" s="1"/>
  <c r="F7" i="4" s="1"/>
  <c r="E9" i="4"/>
  <c r="F9" i="4" s="1"/>
  <c r="F8" i="4"/>
  <c r="D7" i="4"/>
  <c r="F12" i="4" l="1"/>
  <c r="E7" i="4"/>
  <c r="D12" i="3"/>
  <c r="E12" i="3"/>
  <c r="C12" i="3"/>
  <c r="D31" i="3"/>
  <c r="F31" i="3" s="1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2" i="3" s="1"/>
  <c r="F14" i="3"/>
  <c r="F13" i="3"/>
  <c r="F11" i="3"/>
  <c r="F10" i="3"/>
  <c r="E10" i="3"/>
  <c r="E9" i="3"/>
  <c r="F9" i="3" s="1"/>
  <c r="E8" i="3"/>
  <c r="E7" i="3" s="1"/>
  <c r="D7" i="3"/>
  <c r="C7" i="3"/>
  <c r="G29" i="1"/>
  <c r="F29" i="1"/>
  <c r="F8" i="3" l="1"/>
  <c r="F7" i="3"/>
  <c r="D7" i="1"/>
  <c r="G10" i="1"/>
  <c r="E10" i="1"/>
  <c r="F10" i="1"/>
  <c r="G9" i="1" l="1"/>
  <c r="G8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D12" i="1" l="1"/>
  <c r="E12" i="1"/>
  <c r="C12" i="1"/>
  <c r="G12" i="1" s="1"/>
  <c r="F27" i="1"/>
  <c r="F28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C7" i="1"/>
  <c r="E8" i="1"/>
  <c r="G11" i="1"/>
  <c r="E9" i="1"/>
  <c r="F9" i="1" s="1"/>
  <c r="F8" i="1" l="1"/>
  <c r="E7" i="1"/>
  <c r="F12" i="1"/>
  <c r="G7" i="1"/>
  <c r="F11" i="1"/>
  <c r="F7" i="1" s="1"/>
</calcChain>
</file>

<file path=xl/sharedStrings.xml><?xml version="1.0" encoding="utf-8"?>
<sst xmlns="http://schemas.openxmlformats.org/spreadsheetml/2006/main" count="370" uniqueCount="122">
  <si>
    <t>UBND QUẬN HÀ ĐÔNG</t>
  </si>
  <si>
    <t>PHÒNG GIÁO DỤC VÀ ĐÀO TẠO</t>
  </si>
  <si>
    <t>Trường: Tiểu học Văn Khê</t>
  </si>
  <si>
    <t>TT</t>
  </si>
  <si>
    <t>Nội dung</t>
  </si>
  <si>
    <t xml:space="preserve">Dư đầu kỳ </t>
  </si>
  <si>
    <t xml:space="preserve">Thu trong năm </t>
  </si>
  <si>
    <t>Chi trong năm</t>
  </si>
  <si>
    <t>Dư cuối kỳ</t>
  </si>
  <si>
    <t>I</t>
  </si>
  <si>
    <t>Ngân sách nhà nước</t>
  </si>
  <si>
    <t>Nguồn 13</t>
  </si>
  <si>
    <t>Nguồn 14</t>
  </si>
  <si>
    <t>Nguồn 12</t>
  </si>
  <si>
    <t>II</t>
  </si>
  <si>
    <t>Các nguồn khác</t>
  </si>
  <si>
    <t>Học phí</t>
  </si>
  <si>
    <t>Dạy thêm học thêm THCS</t>
  </si>
  <si>
    <t>Học buổi 2 tiểu học</t>
  </si>
  <si>
    <t>Chăm sóc bán trú</t>
  </si>
  <si>
    <t>Trang thiết bị phục vụ bán trú</t>
  </si>
  <si>
    <t>Học phẩm mầm non</t>
  </si>
  <si>
    <t>Nước uống tinh khiết</t>
  </si>
  <si>
    <t>Học thứ 7 mầm non</t>
  </si>
  <si>
    <t>Tiếng anh</t>
  </si>
  <si>
    <t>Sổ liên lạc điện tử</t>
  </si>
  <si>
    <t>Tiền ăn bán trú</t>
  </si>
  <si>
    <t xml:space="preserve">BHYT trích lại CSSK ban đầu </t>
  </si>
  <si>
    <t>Năng khiếu, câu lạc bộ (võ thuật)</t>
  </si>
  <si>
    <t>Xã hội hóa (điều hòa)</t>
  </si>
  <si>
    <t>Tiền điện điều hòa</t>
  </si>
  <si>
    <t>Quỹ hội CMHS</t>
  </si>
  <si>
    <t>TỔNG HỢP KINH PHÍ QUYẾT TOÁN NĂM 2018</t>
  </si>
  <si>
    <t>Nguồn 15</t>
  </si>
  <si>
    <t>Năng khiếu, câu lạc bộ (cờ vua)</t>
  </si>
  <si>
    <t>Tiền ban quản lý di tích phường La Khê hỗ trợ mua máy vi tính xách tay</t>
  </si>
  <si>
    <t>III</t>
  </si>
  <si>
    <t>TỔNG HỢP KINH PHÍ QUYẾT TOÁN NĂM 2019</t>
  </si>
  <si>
    <t>Trường: Tiểu học An Hưng</t>
  </si>
  <si>
    <t xml:space="preserve">Tiếng anh Bình Minh </t>
  </si>
  <si>
    <t>Tiếng anh Language Link</t>
  </si>
  <si>
    <t>Năng khiếu, câu lạc bộ (AErobic)</t>
  </si>
  <si>
    <t>Dự án sức khỏe dinh dưỡng học đường</t>
  </si>
  <si>
    <t>Sữa học đường</t>
  </si>
  <si>
    <t>a</t>
  </si>
  <si>
    <t>Hạnh toán 531</t>
  </si>
  <si>
    <t>b</t>
  </si>
  <si>
    <t>Tiền hướng dẫn SV thực tập</t>
  </si>
  <si>
    <t>Kinh phí hỗ trợ thu gom vỏ sữa</t>
  </si>
  <si>
    <t>Hạch toán 3381:</t>
  </si>
  <si>
    <t>Tổng tiền thu nhập tăng thêm 2019:</t>
  </si>
  <si>
    <t>Mức cao nhất:</t>
  </si>
  <si>
    <t>đ/ tháng</t>
  </si>
  <si>
    <t>Mức cao nhì:</t>
  </si>
  <si>
    <t>Số tiền 1 năm</t>
  </si>
  <si>
    <t>đ/ năm</t>
  </si>
  <si>
    <t>0</t>
  </si>
  <si>
    <t>Tiền hỗ trợ thu gom vỏ sữa</t>
  </si>
  <si>
    <t>Tiền sữa học đường</t>
  </si>
  <si>
    <t xml:space="preserve">Tiền kinh phí thực hiện dự án sức khỏe và dinh dưỡng học đường giai đoạn 6 </t>
  </si>
  <si>
    <t>Trường Tiểu học Văn Khê</t>
  </si>
  <si>
    <t>Sổ quỹ tiền mặt</t>
  </si>
  <si>
    <t>BÀN GIAO CHỨNG TỪ SỔ SÁCH NĂM 2019 (Từ tháng 1 đến tháng 08/2019)</t>
  </si>
  <si>
    <t>Chứng từ (tháng)</t>
  </si>
  <si>
    <t>Từ T1 đến T5/2019: 5 tập</t>
  </si>
  <si>
    <t xml:space="preserve">I </t>
  </si>
  <si>
    <t>Ngân sách</t>
  </si>
  <si>
    <t>Tháng 1/2019</t>
  </si>
  <si>
    <t>Tháng 2/2019</t>
  </si>
  <si>
    <t>Tháng 3/2019</t>
  </si>
  <si>
    <t>Tháng 4/2019</t>
  </si>
  <si>
    <t>Tháng 5/2019</t>
  </si>
  <si>
    <t>Tháng 6/2019</t>
  </si>
  <si>
    <t>Tháng 7/2019</t>
  </si>
  <si>
    <t>Tháng 8/2019</t>
  </si>
  <si>
    <t>Tháng 9/2019</t>
  </si>
  <si>
    <t>1 Tập</t>
  </si>
  <si>
    <t>2 Tập</t>
  </si>
  <si>
    <t>IV</t>
  </si>
  <si>
    <t>Các loại khác</t>
  </si>
  <si>
    <t>2 tệp (01 bản gốc, 01 bản phô tô)</t>
  </si>
  <si>
    <t>Quyết định giao dự toán năm 2019 (từ thời điểm T1/2019 đến tháng 09/2019)</t>
  </si>
  <si>
    <t>Từ T1 đến T5/2019: 4 tập</t>
  </si>
  <si>
    <t>Từ T1 đến T5/2019: 1 tập</t>
  </si>
  <si>
    <t>Từ T1 đến T5/2019:      tập</t>
  </si>
  <si>
    <t>Từ T1 đến T5/2019:       tập</t>
  </si>
  <si>
    <t>Có đầy đủ chứng từ kèm theo của từ tháng 1/2019 đến tháng 12/2019</t>
  </si>
  <si>
    <t xml:space="preserve">Bên bàn giao </t>
  </si>
  <si>
    <t>Bên nhận bàn giao</t>
  </si>
  <si>
    <t>Người chứng kiến</t>
  </si>
  <si>
    <t>Ghi chú</t>
  </si>
  <si>
    <t>Các knguồn khác</t>
  </si>
  <si>
    <t>KP TH cải cách tiền lương (14)</t>
  </si>
  <si>
    <t>KP tự chủ (13)</t>
  </si>
  <si>
    <t>KP không tự chủ (12)</t>
  </si>
  <si>
    <t>KP không tự chủ (15)</t>
  </si>
  <si>
    <t>Các khoản thu khác</t>
  </si>
  <si>
    <t xml:space="preserve">Học buổi 2 </t>
  </si>
  <si>
    <t>Tiền ăn hs bán trú</t>
  </si>
  <si>
    <t>Tin nhắn điện tử</t>
  </si>
  <si>
    <t>BHYT chăm sóc SKBĐ</t>
  </si>
  <si>
    <t>Kinh phí tài trợ, viện trợ</t>
  </si>
  <si>
    <t>Điện điều hòa</t>
  </si>
  <si>
    <t>Điều hòa</t>
  </si>
  <si>
    <t>KP HĐ CHA MẸ HỌC SINH</t>
  </si>
  <si>
    <t>KP cha mẹ học sinh.                   Trong đó:</t>
  </si>
  <si>
    <t>1.1</t>
  </si>
  <si>
    <t>Hoạt động tại trường</t>
  </si>
  <si>
    <t>1.2</t>
  </si>
  <si>
    <t>Hoạt động tại lớp</t>
  </si>
  <si>
    <t>Chi tăng thu nhập cho CB, GV, nhân viên</t>
  </si>
  <si>
    <t>Số tiền /tháng</t>
  </si>
  <si>
    <t>đồng</t>
  </si>
  <si>
    <t>Mức 2 (cả năm):</t>
  </si>
  <si>
    <t>Mức 1 (cả năm):</t>
  </si>
  <si>
    <t>BẢNG TỔNG THU CHI TÀI CHÍNH NĂM 2019</t>
  </si>
  <si>
    <t>Hà Đông, ngày 31 tháng 12 năm 2019</t>
  </si>
  <si>
    <t>Người lập bảng</t>
  </si>
  <si>
    <t>Nguyễn Thị Thanh Hương</t>
  </si>
  <si>
    <t>Hà Đông, ngày 20 tháng 01 năm 2020</t>
  </si>
  <si>
    <t>Hiệu trưởng</t>
  </si>
  <si>
    <t>Cao Thị Lan 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</si>
</sst>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sz val="14"/>
      <color theme="1"/>
      <name val="Times New Roman"/>
      <family val="1"/>
    </font>
    <font>
      <sz val="13.5"/>
      <color theme="1"/>
      <name val="Times New Roman"/>
      <family val="2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1" applyNumberFormat="1" applyFont="1" applyBorder="1"/>
    <xf numFmtId="164" fontId="2" fillId="0" borderId="1" xfId="1" applyNumberFormat="1" applyFont="1" applyBorder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1" applyNumberFormat="1" applyFont="1" applyBorder="1"/>
    <xf numFmtId="164" fontId="4" fillId="0" borderId="0" xfId="0" applyNumberFormat="1" applyFont="1"/>
    <xf numFmtId="0" fontId="4" fillId="0" borderId="0" xfId="0" applyFont="1"/>
    <xf numFmtId="0" fontId="2" fillId="0" borderId="2" xfId="0" applyFont="1" applyBorder="1" applyAlignment="1"/>
    <xf numFmtId="164" fontId="2" fillId="0" borderId="0" xfId="1" applyNumberFormat="1" applyFont="1"/>
    <xf numFmtId="164" fontId="2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1" xfId="1" quotePrefix="1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164" fontId="5" fillId="0" borderId="1" xfId="1" applyNumberFormat="1" applyFont="1" applyBorder="1"/>
    <xf numFmtId="164" fontId="5" fillId="0" borderId="0" xfId="0" applyNumberFormat="1" applyFont="1"/>
    <xf numFmtId="0" fontId="5" fillId="0" borderId="0" xfId="0" applyFont="1"/>
    <xf numFmtId="0" fontId="5" fillId="0" borderId="1" xfId="0" applyFont="1" applyBorder="1"/>
    <xf numFmtId="0" fontId="6" fillId="0" borderId="2" xfId="0" applyFont="1" applyBorder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B8" sqref="B8"/>
    </sheetView>
  </sheetViews>
  <sheetFormatPr defaultColWidth="8.75" defaultRowHeight="18.75" x14ac:dyDescent="0.3"/>
  <cols>
    <col min="1" max="1" width="6.75" style="44" customWidth="1"/>
    <col min="2" max="2" width="32.25" style="1" customWidth="1"/>
    <col min="3" max="3" width="16.125" style="1" customWidth="1"/>
    <col min="4" max="4" width="18.25" style="1" customWidth="1"/>
    <col min="5" max="5" width="19.375" style="1" customWidth="1"/>
    <col min="6" max="6" width="16.25" style="1" customWidth="1"/>
    <col min="7" max="7" width="17.25" style="1" customWidth="1"/>
    <col min="8" max="16384" width="8.75" style="1"/>
  </cols>
  <sheetData>
    <row r="1" spans="1:7" ht="22.9" customHeight="1" x14ac:dyDescent="0.3">
      <c r="A1" s="47" t="s">
        <v>0</v>
      </c>
      <c r="B1" s="47"/>
      <c r="C1" s="47"/>
    </row>
    <row r="2" spans="1:7" ht="22.9" customHeight="1" x14ac:dyDescent="0.3">
      <c r="A2" s="48" t="s">
        <v>1</v>
      </c>
      <c r="B2" s="48"/>
      <c r="C2" s="48"/>
    </row>
    <row r="3" spans="1:7" ht="22.9" customHeight="1" x14ac:dyDescent="0.3">
      <c r="A3" s="49" t="s">
        <v>37</v>
      </c>
      <c r="B3" s="49"/>
      <c r="C3" s="49"/>
      <c r="D3" s="49"/>
      <c r="E3" s="49"/>
      <c r="F3" s="49"/>
    </row>
    <row r="4" spans="1:7" ht="22.9" customHeight="1" x14ac:dyDescent="0.3">
      <c r="A4" s="46" t="s">
        <v>38</v>
      </c>
      <c r="B4" s="46"/>
      <c r="C4" s="46"/>
      <c r="D4" s="46"/>
      <c r="E4" s="46"/>
      <c r="F4" s="46"/>
    </row>
    <row r="5" spans="1:7" ht="18" customHeight="1" x14ac:dyDescent="0.3"/>
    <row r="6" spans="1:7" s="45" customFormat="1" ht="31.15" customHeight="1" x14ac:dyDescent="0.3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</row>
    <row r="7" spans="1:7" s="4" customFormat="1" ht="30" customHeight="1" x14ac:dyDescent="0.3">
      <c r="A7" s="7" t="s">
        <v>9</v>
      </c>
      <c r="B7" s="8" t="s">
        <v>10</v>
      </c>
      <c r="C7" s="9">
        <f>SUM(C8:C11)</f>
        <v>7145000</v>
      </c>
      <c r="D7" s="9">
        <f>SUM(D8:D11)</f>
        <v>9153411796</v>
      </c>
      <c r="E7" s="9">
        <f>SUM(E8:E11)</f>
        <v>9159286600</v>
      </c>
      <c r="F7" s="9">
        <f>SUM(F8:F11)</f>
        <v>1270196</v>
      </c>
      <c r="G7" s="11"/>
    </row>
    <row r="8" spans="1:7" ht="30" customHeight="1" x14ac:dyDescent="0.3">
      <c r="A8" s="5">
        <v>1</v>
      </c>
      <c r="B8" s="6" t="s">
        <v>13</v>
      </c>
      <c r="C8" s="10">
        <v>7145000</v>
      </c>
      <c r="D8" s="10">
        <v>479118400</v>
      </c>
      <c r="E8" s="10">
        <v>484993204</v>
      </c>
      <c r="F8" s="10">
        <f>C8+D8-E8</f>
        <v>1270196</v>
      </c>
      <c r="G8" s="11"/>
    </row>
    <row r="9" spans="1:7" ht="30" customHeight="1" x14ac:dyDescent="0.3">
      <c r="A9" s="5">
        <v>2</v>
      </c>
      <c r="B9" s="6" t="s">
        <v>11</v>
      </c>
      <c r="C9" s="10"/>
      <c r="D9" s="10">
        <v>7997086396</v>
      </c>
      <c r="E9" s="10">
        <f>D9</f>
        <v>7997086396</v>
      </c>
      <c r="F9" s="10">
        <f>C9+D9-E9</f>
        <v>0</v>
      </c>
      <c r="G9" s="11"/>
    </row>
    <row r="10" spans="1:7" ht="30" customHeight="1" x14ac:dyDescent="0.3">
      <c r="A10" s="5">
        <v>3</v>
      </c>
      <c r="B10" s="6" t="s">
        <v>12</v>
      </c>
      <c r="C10" s="10"/>
      <c r="D10" s="10">
        <v>675907000</v>
      </c>
      <c r="E10" s="10">
        <f>D10+C10</f>
        <v>675907000</v>
      </c>
      <c r="F10" s="10">
        <f t="shared" ref="F10:F11" si="0">C10+D10-E10</f>
        <v>0</v>
      </c>
      <c r="G10" s="11"/>
    </row>
    <row r="11" spans="1:7" ht="30" customHeight="1" x14ac:dyDescent="0.3">
      <c r="A11" s="5">
        <v>4</v>
      </c>
      <c r="B11" s="6" t="s">
        <v>33</v>
      </c>
      <c r="C11" s="10"/>
      <c r="D11" s="10">
        <v>1300000</v>
      </c>
      <c r="E11" s="10">
        <f>D11</f>
        <v>1300000</v>
      </c>
      <c r="F11" s="10">
        <f t="shared" si="0"/>
        <v>0</v>
      </c>
      <c r="G11" s="11"/>
    </row>
    <row r="12" spans="1:7" s="4" customFormat="1" ht="30" customHeight="1" x14ac:dyDescent="0.3">
      <c r="A12" s="7" t="s">
        <v>14</v>
      </c>
      <c r="B12" s="8" t="s">
        <v>15</v>
      </c>
      <c r="C12" s="9">
        <f>SUM(C13:C29)</f>
        <v>32650000</v>
      </c>
      <c r="D12" s="9">
        <f>SUM(D13:D29)</f>
        <v>12246376320</v>
      </c>
      <c r="E12" s="9">
        <f>SUM(E13:E29)</f>
        <v>12105833404</v>
      </c>
      <c r="F12" s="9">
        <f>SUM(F13:F29)</f>
        <v>173192916</v>
      </c>
      <c r="G12" s="11"/>
    </row>
    <row r="13" spans="1:7" ht="30" customHeight="1" x14ac:dyDescent="0.3">
      <c r="A13" s="5">
        <v>1</v>
      </c>
      <c r="B13" s="6" t="s">
        <v>16</v>
      </c>
      <c r="C13" s="10">
        <v>0</v>
      </c>
      <c r="D13" s="10"/>
      <c r="E13" s="10"/>
      <c r="F13" s="10">
        <f t="shared" ref="F13:F29" si="1">C13+D13-E13</f>
        <v>0</v>
      </c>
      <c r="G13" s="11"/>
    </row>
    <row r="14" spans="1:7" ht="30" customHeight="1" x14ac:dyDescent="0.3">
      <c r="A14" s="5">
        <v>2</v>
      </c>
      <c r="B14" s="6" t="s">
        <v>17</v>
      </c>
      <c r="C14" s="10">
        <v>0</v>
      </c>
      <c r="D14" s="10"/>
      <c r="E14" s="10"/>
      <c r="F14" s="10">
        <f t="shared" si="1"/>
        <v>0</v>
      </c>
      <c r="G14" s="11"/>
    </row>
    <row r="15" spans="1:7" ht="30" customHeight="1" x14ac:dyDescent="0.3">
      <c r="A15" s="5">
        <v>3</v>
      </c>
      <c r="B15" s="6" t="s">
        <v>18</v>
      </c>
      <c r="C15" s="10">
        <v>0</v>
      </c>
      <c r="D15" s="10">
        <v>1453800000</v>
      </c>
      <c r="E15" s="10">
        <v>1453800000</v>
      </c>
      <c r="F15" s="10">
        <f t="shared" si="1"/>
        <v>0</v>
      </c>
      <c r="G15" s="11"/>
    </row>
    <row r="16" spans="1:7" ht="30" customHeight="1" x14ac:dyDescent="0.3">
      <c r="A16" s="5">
        <v>4</v>
      </c>
      <c r="B16" s="6" t="s">
        <v>19</v>
      </c>
      <c r="C16" s="10">
        <v>0</v>
      </c>
      <c r="D16" s="10">
        <v>2149200000</v>
      </c>
      <c r="E16" s="10">
        <v>2149200000</v>
      </c>
      <c r="F16" s="10">
        <f t="shared" si="1"/>
        <v>0</v>
      </c>
      <c r="G16" s="11"/>
    </row>
    <row r="17" spans="1:7" ht="30" customHeight="1" x14ac:dyDescent="0.3">
      <c r="A17" s="5">
        <v>5</v>
      </c>
      <c r="B17" s="6" t="s">
        <v>20</v>
      </c>
      <c r="C17" s="10">
        <v>0</v>
      </c>
      <c r="D17" s="10">
        <v>198600000</v>
      </c>
      <c r="E17" s="10">
        <v>166909000</v>
      </c>
      <c r="F17" s="10">
        <f t="shared" si="1"/>
        <v>31691000</v>
      </c>
      <c r="G17" s="11"/>
    </row>
    <row r="18" spans="1:7" ht="30" customHeight="1" x14ac:dyDescent="0.3">
      <c r="A18" s="5">
        <v>6</v>
      </c>
      <c r="B18" s="6" t="s">
        <v>21</v>
      </c>
      <c r="C18" s="10">
        <v>0</v>
      </c>
      <c r="D18" s="10"/>
      <c r="E18" s="10"/>
      <c r="F18" s="10">
        <f t="shared" si="1"/>
        <v>0</v>
      </c>
      <c r="G18" s="11"/>
    </row>
    <row r="19" spans="1:7" ht="30" customHeight="1" x14ac:dyDescent="0.3">
      <c r="A19" s="5">
        <v>7</v>
      </c>
      <c r="B19" s="6" t="s">
        <v>22</v>
      </c>
      <c r="C19" s="10">
        <v>0</v>
      </c>
      <c r="D19" s="10">
        <v>174576000</v>
      </c>
      <c r="E19" s="10">
        <v>174576000</v>
      </c>
      <c r="F19" s="10">
        <f t="shared" si="1"/>
        <v>0</v>
      </c>
      <c r="G19" s="11"/>
    </row>
    <row r="20" spans="1:7" ht="30" customHeight="1" x14ac:dyDescent="0.3">
      <c r="A20" s="5">
        <v>8</v>
      </c>
      <c r="B20" s="6" t="s">
        <v>23</v>
      </c>
      <c r="C20" s="10">
        <v>0</v>
      </c>
      <c r="D20" s="10"/>
      <c r="E20" s="10"/>
      <c r="F20" s="10">
        <f t="shared" si="1"/>
        <v>0</v>
      </c>
      <c r="G20" s="11"/>
    </row>
    <row r="21" spans="1:7" ht="30" customHeight="1" x14ac:dyDescent="0.3">
      <c r="A21" s="5">
        <v>9</v>
      </c>
      <c r="B21" s="6" t="s">
        <v>39</v>
      </c>
      <c r="C21" s="10">
        <v>0</v>
      </c>
      <c r="D21" s="10">
        <v>179250000</v>
      </c>
      <c r="E21" s="10">
        <v>177645000</v>
      </c>
      <c r="F21" s="10">
        <f t="shared" si="1"/>
        <v>1605000</v>
      </c>
      <c r="G21" s="11"/>
    </row>
    <row r="22" spans="1:7" ht="30" customHeight="1" x14ac:dyDescent="0.3">
      <c r="A22" s="5">
        <v>10</v>
      </c>
      <c r="B22" s="6" t="s">
        <v>40</v>
      </c>
      <c r="C22" s="10">
        <v>0</v>
      </c>
      <c r="D22" s="10">
        <v>108580500</v>
      </c>
      <c r="E22" s="10">
        <v>107400500</v>
      </c>
      <c r="F22" s="10">
        <f t="shared" si="1"/>
        <v>1180000</v>
      </c>
      <c r="G22" s="11"/>
    </row>
    <row r="23" spans="1:7" ht="30" customHeight="1" x14ac:dyDescent="0.3">
      <c r="A23" s="5">
        <v>11</v>
      </c>
      <c r="B23" s="6" t="s">
        <v>28</v>
      </c>
      <c r="C23" s="10">
        <v>0</v>
      </c>
      <c r="D23" s="10">
        <v>86728000</v>
      </c>
      <c r="E23" s="10">
        <v>86312400</v>
      </c>
      <c r="F23" s="10">
        <f t="shared" si="1"/>
        <v>415600</v>
      </c>
      <c r="G23" s="11"/>
    </row>
    <row r="24" spans="1:7" ht="30" customHeight="1" x14ac:dyDescent="0.3">
      <c r="A24" s="5">
        <v>12</v>
      </c>
      <c r="B24" s="6" t="s">
        <v>34</v>
      </c>
      <c r="C24" s="10">
        <v>0</v>
      </c>
      <c r="D24" s="10">
        <v>95896000</v>
      </c>
      <c r="E24" s="10">
        <v>95347000</v>
      </c>
      <c r="F24" s="10">
        <f t="shared" si="1"/>
        <v>549000</v>
      </c>
      <c r="G24" s="11"/>
    </row>
    <row r="25" spans="1:7" ht="30" customHeight="1" x14ac:dyDescent="0.3">
      <c r="A25" s="5">
        <v>13</v>
      </c>
      <c r="B25" s="6" t="s">
        <v>41</v>
      </c>
      <c r="C25" s="10">
        <v>0</v>
      </c>
      <c r="D25" s="10">
        <v>108150000</v>
      </c>
      <c r="E25" s="10">
        <v>107559000</v>
      </c>
      <c r="F25" s="10">
        <f t="shared" si="1"/>
        <v>591000</v>
      </c>
      <c r="G25" s="11"/>
    </row>
    <row r="26" spans="1:7" ht="30" customHeight="1" x14ac:dyDescent="0.3">
      <c r="A26" s="5">
        <v>14</v>
      </c>
      <c r="B26" s="6" t="s">
        <v>25</v>
      </c>
      <c r="C26" s="10">
        <v>0</v>
      </c>
      <c r="D26" s="10">
        <v>38262000</v>
      </c>
      <c r="E26" s="10">
        <v>37963800</v>
      </c>
      <c r="F26" s="10">
        <f t="shared" si="1"/>
        <v>298200</v>
      </c>
      <c r="G26" s="11"/>
    </row>
    <row r="27" spans="1:7" ht="30" customHeight="1" x14ac:dyDescent="0.3">
      <c r="A27" s="5">
        <v>15</v>
      </c>
      <c r="B27" s="6" t="s">
        <v>26</v>
      </c>
      <c r="C27" s="10">
        <v>32650000</v>
      </c>
      <c r="D27" s="10">
        <v>6906200000</v>
      </c>
      <c r="E27" s="10">
        <v>6893425000</v>
      </c>
      <c r="F27" s="10">
        <f t="shared" si="1"/>
        <v>45425000</v>
      </c>
      <c r="G27" s="11"/>
    </row>
    <row r="28" spans="1:7" ht="34.5" customHeight="1" x14ac:dyDescent="0.3">
      <c r="A28" s="5">
        <v>16</v>
      </c>
      <c r="B28" s="14" t="s">
        <v>42</v>
      </c>
      <c r="C28" s="10">
        <v>0</v>
      </c>
      <c r="D28" s="10">
        <v>12090000</v>
      </c>
      <c r="E28" s="10">
        <v>12090000</v>
      </c>
      <c r="F28" s="10">
        <f t="shared" si="1"/>
        <v>0</v>
      </c>
      <c r="G28" s="11"/>
    </row>
    <row r="29" spans="1:7" ht="30" customHeight="1" x14ac:dyDescent="0.3">
      <c r="A29" s="5">
        <v>17</v>
      </c>
      <c r="B29" s="6" t="s">
        <v>43</v>
      </c>
      <c r="C29" s="10">
        <v>0</v>
      </c>
      <c r="D29" s="10">
        <v>735043820</v>
      </c>
      <c r="E29" s="10">
        <v>643605704</v>
      </c>
      <c r="F29" s="10">
        <f t="shared" si="1"/>
        <v>91438116</v>
      </c>
      <c r="G29" s="11"/>
    </row>
    <row r="30" spans="1:7" ht="21.75" customHeight="1" x14ac:dyDescent="0.3">
      <c r="D30" s="50" t="s">
        <v>119</v>
      </c>
      <c r="E30" s="50"/>
      <c r="F30" s="50"/>
    </row>
    <row r="31" spans="1:7" x14ac:dyDescent="0.3">
      <c r="D31" s="46" t="s">
        <v>120</v>
      </c>
      <c r="E31" s="46"/>
      <c r="F31" s="46"/>
    </row>
    <row r="36" spans="4:6" x14ac:dyDescent="0.3">
      <c r="D36" s="46" t="s">
        <v>121</v>
      </c>
      <c r="E36" s="46"/>
      <c r="F36" s="46"/>
    </row>
  </sheetData>
  <mergeCells count="7">
    <mergeCell ref="D36:F36"/>
    <mergeCell ref="A1:C1"/>
    <mergeCell ref="A2:C2"/>
    <mergeCell ref="A3:F3"/>
    <mergeCell ref="A4:F4"/>
    <mergeCell ref="D30:F30"/>
    <mergeCell ref="D31:F31"/>
  </mergeCells>
  <pageMargins left="0.45" right="0.2" top="0.25" bottom="0.2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opLeftCell="A28" workbookViewId="0">
      <selection activeCell="A3" sqref="A3:F3"/>
    </sheetView>
  </sheetViews>
  <sheetFormatPr defaultColWidth="8.75" defaultRowHeight="18.75" x14ac:dyDescent="0.3"/>
  <cols>
    <col min="1" max="1" width="6.75" style="34" customWidth="1"/>
    <col min="2" max="2" width="32.25" style="1" customWidth="1"/>
    <col min="3" max="3" width="16.125" style="1" customWidth="1"/>
    <col min="4" max="4" width="18.25" style="1" customWidth="1"/>
    <col min="5" max="5" width="19.375" style="1" customWidth="1"/>
    <col min="6" max="6" width="16.25" style="1" customWidth="1"/>
    <col min="7" max="7" width="17.25" style="1" customWidth="1"/>
    <col min="8" max="16384" width="8.75" style="1"/>
  </cols>
  <sheetData>
    <row r="1" spans="1:7" ht="22.9" customHeight="1" x14ac:dyDescent="0.3">
      <c r="A1" s="47" t="s">
        <v>0</v>
      </c>
      <c r="B1" s="47"/>
      <c r="C1" s="47"/>
    </row>
    <row r="2" spans="1:7" ht="22.9" customHeight="1" x14ac:dyDescent="0.3">
      <c r="A2" s="48" t="s">
        <v>1</v>
      </c>
      <c r="B2" s="48"/>
      <c r="C2" s="48"/>
    </row>
    <row r="3" spans="1:7" ht="22.9" customHeight="1" x14ac:dyDescent="0.3">
      <c r="A3" s="49" t="s">
        <v>115</v>
      </c>
      <c r="B3" s="49"/>
      <c r="C3" s="49"/>
      <c r="D3" s="49"/>
      <c r="E3" s="49"/>
      <c r="F3" s="49"/>
    </row>
    <row r="4" spans="1:7" ht="21.75" customHeight="1" x14ac:dyDescent="0.3">
      <c r="A4" s="46" t="s">
        <v>38</v>
      </c>
      <c r="B4" s="46"/>
      <c r="C4" s="46"/>
      <c r="D4" s="46"/>
      <c r="E4" s="46"/>
      <c r="F4" s="46"/>
    </row>
    <row r="5" spans="1:7" ht="18" hidden="1" customHeight="1" x14ac:dyDescent="0.3"/>
    <row r="6" spans="1:7" s="33" customFormat="1" ht="31.15" customHeight="1" x14ac:dyDescent="0.3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</row>
    <row r="7" spans="1:7" s="4" customFormat="1" ht="24" customHeight="1" x14ac:dyDescent="0.3">
      <c r="A7" s="7" t="s">
        <v>9</v>
      </c>
      <c r="B7" s="8" t="s">
        <v>10</v>
      </c>
      <c r="C7" s="9">
        <f>SUM(C8:C11)</f>
        <v>7145000</v>
      </c>
      <c r="D7" s="9">
        <f>SUM(D8:D11)</f>
        <v>9153411796</v>
      </c>
      <c r="E7" s="9">
        <f>SUM(E8:E11)</f>
        <v>9159286600</v>
      </c>
      <c r="F7" s="9">
        <f>SUM(F8:F11)</f>
        <v>1270196</v>
      </c>
      <c r="G7" s="11"/>
    </row>
    <row r="8" spans="1:7" ht="24" customHeight="1" x14ac:dyDescent="0.3">
      <c r="A8" s="5">
        <v>1</v>
      </c>
      <c r="B8" s="6" t="s">
        <v>93</v>
      </c>
      <c r="C8" s="10"/>
      <c r="D8" s="10">
        <v>7997086396</v>
      </c>
      <c r="E8" s="10">
        <f>D8</f>
        <v>7997086396</v>
      </c>
      <c r="F8" s="10">
        <f>C8+D8-E8</f>
        <v>0</v>
      </c>
      <c r="G8" s="11"/>
    </row>
    <row r="9" spans="1:7" ht="24" customHeight="1" x14ac:dyDescent="0.3">
      <c r="A9" s="5">
        <v>2</v>
      </c>
      <c r="B9" s="6" t="s">
        <v>92</v>
      </c>
      <c r="C9" s="10"/>
      <c r="D9" s="10">
        <v>675907000</v>
      </c>
      <c r="E9" s="10">
        <f>D9+C9</f>
        <v>675907000</v>
      </c>
      <c r="F9" s="10">
        <f t="shared" ref="F9:F11" si="0">C9+D9-E9</f>
        <v>0</v>
      </c>
      <c r="G9" s="11"/>
    </row>
    <row r="10" spans="1:7" ht="24" customHeight="1" x14ac:dyDescent="0.3">
      <c r="A10" s="5">
        <v>3</v>
      </c>
      <c r="B10" s="6" t="s">
        <v>94</v>
      </c>
      <c r="C10" s="10">
        <v>7145000</v>
      </c>
      <c r="D10" s="10">
        <v>479118400</v>
      </c>
      <c r="E10" s="10">
        <v>484993204</v>
      </c>
      <c r="F10" s="10">
        <f>C10+D10-E10</f>
        <v>1270196</v>
      </c>
      <c r="G10" s="11"/>
    </row>
    <row r="11" spans="1:7" ht="24" customHeight="1" x14ac:dyDescent="0.3">
      <c r="A11" s="5">
        <v>4</v>
      </c>
      <c r="B11" s="6" t="s">
        <v>95</v>
      </c>
      <c r="C11" s="10"/>
      <c r="D11" s="10">
        <v>1300000</v>
      </c>
      <c r="E11" s="10">
        <f>D11</f>
        <v>1300000</v>
      </c>
      <c r="F11" s="10">
        <f t="shared" si="0"/>
        <v>0</v>
      </c>
      <c r="G11" s="11"/>
    </row>
    <row r="12" spans="1:7" s="4" customFormat="1" ht="30" customHeight="1" x14ac:dyDescent="0.3">
      <c r="A12" s="7" t="s">
        <v>14</v>
      </c>
      <c r="B12" s="8" t="s">
        <v>96</v>
      </c>
      <c r="C12" s="9">
        <f>SUM(C13:C29)</f>
        <v>32650000</v>
      </c>
      <c r="D12" s="9">
        <f t="shared" ref="D12:F12" si="1">SUM(D13:D29)</f>
        <v>12282642310</v>
      </c>
      <c r="E12" s="9">
        <f t="shared" si="1"/>
        <v>12142099394</v>
      </c>
      <c r="F12" s="9">
        <f t="shared" si="1"/>
        <v>173192916</v>
      </c>
      <c r="G12" s="11"/>
    </row>
    <row r="13" spans="1:7" ht="23.25" customHeight="1" x14ac:dyDescent="0.3">
      <c r="A13" s="5">
        <v>1</v>
      </c>
      <c r="B13" s="6" t="s">
        <v>97</v>
      </c>
      <c r="C13" s="10">
        <v>0</v>
      </c>
      <c r="D13" s="10">
        <v>1453800000</v>
      </c>
      <c r="E13" s="10">
        <v>1453800000</v>
      </c>
      <c r="F13" s="10">
        <f t="shared" ref="F13:F29" si="2">C13+D13-E13</f>
        <v>0</v>
      </c>
      <c r="G13" s="11"/>
    </row>
    <row r="14" spans="1:7" ht="23.25" customHeight="1" x14ac:dyDescent="0.3">
      <c r="A14" s="5">
        <v>2</v>
      </c>
      <c r="B14" s="6" t="s">
        <v>19</v>
      </c>
      <c r="C14" s="10">
        <v>0</v>
      </c>
      <c r="D14" s="10">
        <v>2149200000</v>
      </c>
      <c r="E14" s="10">
        <v>2149200000</v>
      </c>
      <c r="F14" s="10">
        <f t="shared" si="2"/>
        <v>0</v>
      </c>
      <c r="G14" s="11"/>
    </row>
    <row r="15" spans="1:7" ht="23.25" customHeight="1" x14ac:dyDescent="0.3">
      <c r="A15" s="5">
        <v>3</v>
      </c>
      <c r="B15" s="6" t="s">
        <v>20</v>
      </c>
      <c r="C15" s="10">
        <v>0</v>
      </c>
      <c r="D15" s="10">
        <v>198600000</v>
      </c>
      <c r="E15" s="10">
        <v>166909000</v>
      </c>
      <c r="F15" s="10">
        <f t="shared" si="2"/>
        <v>31691000</v>
      </c>
      <c r="G15" s="11"/>
    </row>
    <row r="16" spans="1:7" ht="23.25" customHeight="1" x14ac:dyDescent="0.3">
      <c r="A16" s="5">
        <v>4</v>
      </c>
      <c r="B16" s="6" t="s">
        <v>22</v>
      </c>
      <c r="C16" s="10">
        <v>0</v>
      </c>
      <c r="D16" s="10">
        <v>174576000</v>
      </c>
      <c r="E16" s="10">
        <v>174576000</v>
      </c>
      <c r="F16" s="10">
        <f t="shared" si="2"/>
        <v>0</v>
      </c>
      <c r="G16" s="11"/>
    </row>
    <row r="17" spans="1:7" ht="23.25" customHeight="1" x14ac:dyDescent="0.3">
      <c r="A17" s="5">
        <v>5</v>
      </c>
      <c r="B17" s="6" t="s">
        <v>98</v>
      </c>
      <c r="C17" s="10">
        <v>32650000</v>
      </c>
      <c r="D17" s="10">
        <v>6906200000</v>
      </c>
      <c r="E17" s="10">
        <v>6893425000</v>
      </c>
      <c r="F17" s="10">
        <f t="shared" si="2"/>
        <v>45425000</v>
      </c>
      <c r="G17" s="11"/>
    </row>
    <row r="18" spans="1:7" ht="23.25" customHeight="1" x14ac:dyDescent="0.3">
      <c r="A18" s="5">
        <v>6</v>
      </c>
      <c r="B18" s="6" t="s">
        <v>23</v>
      </c>
      <c r="C18" s="10">
        <v>0</v>
      </c>
      <c r="D18" s="10"/>
      <c r="E18" s="10"/>
      <c r="F18" s="10">
        <f t="shared" si="2"/>
        <v>0</v>
      </c>
      <c r="G18" s="11"/>
    </row>
    <row r="19" spans="1:7" ht="23.25" customHeight="1" x14ac:dyDescent="0.3">
      <c r="A19" s="5">
        <v>7</v>
      </c>
      <c r="B19" s="6" t="s">
        <v>39</v>
      </c>
      <c r="C19" s="10">
        <v>0</v>
      </c>
      <c r="D19" s="10">
        <v>179250000</v>
      </c>
      <c r="E19" s="10">
        <v>177645000</v>
      </c>
      <c r="F19" s="10">
        <f t="shared" si="2"/>
        <v>1605000</v>
      </c>
      <c r="G19" s="11"/>
    </row>
    <row r="20" spans="1:7" ht="23.25" customHeight="1" x14ac:dyDescent="0.3">
      <c r="A20" s="5">
        <v>8</v>
      </c>
      <c r="B20" s="6" t="s">
        <v>40</v>
      </c>
      <c r="C20" s="10">
        <v>0</v>
      </c>
      <c r="D20" s="10">
        <v>108580500</v>
      </c>
      <c r="E20" s="10">
        <v>107400500</v>
      </c>
      <c r="F20" s="10">
        <f t="shared" si="2"/>
        <v>1180000</v>
      </c>
      <c r="G20" s="11"/>
    </row>
    <row r="21" spans="1:7" ht="23.25" customHeight="1" x14ac:dyDescent="0.3">
      <c r="A21" s="5">
        <v>9</v>
      </c>
      <c r="B21" s="6" t="s">
        <v>28</v>
      </c>
      <c r="C21" s="10">
        <v>0</v>
      </c>
      <c r="D21" s="10">
        <v>86728000</v>
      </c>
      <c r="E21" s="10">
        <v>86312400</v>
      </c>
      <c r="F21" s="10">
        <f t="shared" si="2"/>
        <v>415600</v>
      </c>
      <c r="G21" s="11"/>
    </row>
    <row r="22" spans="1:7" ht="23.25" customHeight="1" x14ac:dyDescent="0.3">
      <c r="A22" s="5">
        <v>10</v>
      </c>
      <c r="B22" s="6" t="s">
        <v>34</v>
      </c>
      <c r="C22" s="10">
        <v>0</v>
      </c>
      <c r="D22" s="10">
        <v>95896000</v>
      </c>
      <c r="E22" s="10">
        <v>95347000</v>
      </c>
      <c r="F22" s="10">
        <f t="shared" si="2"/>
        <v>549000</v>
      </c>
      <c r="G22" s="11"/>
    </row>
    <row r="23" spans="1:7" ht="23.25" customHeight="1" x14ac:dyDescent="0.3">
      <c r="A23" s="5">
        <v>11</v>
      </c>
      <c r="B23" s="6" t="s">
        <v>41</v>
      </c>
      <c r="C23" s="10">
        <v>0</v>
      </c>
      <c r="D23" s="10">
        <v>108150000</v>
      </c>
      <c r="E23" s="10">
        <v>107559000</v>
      </c>
      <c r="F23" s="10">
        <f t="shared" si="2"/>
        <v>591000</v>
      </c>
      <c r="G23" s="11"/>
    </row>
    <row r="24" spans="1:7" ht="23.25" customHeight="1" x14ac:dyDescent="0.3">
      <c r="A24" s="5">
        <v>12</v>
      </c>
      <c r="B24" s="6" t="s">
        <v>99</v>
      </c>
      <c r="C24" s="10">
        <v>0</v>
      </c>
      <c r="D24" s="10">
        <v>38262000</v>
      </c>
      <c r="E24" s="10">
        <v>37963800</v>
      </c>
      <c r="F24" s="10">
        <f t="shared" si="2"/>
        <v>298200</v>
      </c>
      <c r="G24" s="11"/>
    </row>
    <row r="25" spans="1:7" ht="23.25" customHeight="1" x14ac:dyDescent="0.3">
      <c r="A25" s="5">
        <v>13</v>
      </c>
      <c r="B25" s="6" t="s">
        <v>43</v>
      </c>
      <c r="C25" s="10">
        <v>0</v>
      </c>
      <c r="D25" s="10">
        <v>735043820</v>
      </c>
      <c r="E25" s="10">
        <v>643605704</v>
      </c>
      <c r="F25" s="10">
        <f>C25+D25-E25</f>
        <v>91438116</v>
      </c>
      <c r="G25" s="11"/>
    </row>
    <row r="26" spans="1:7" ht="23.25" customHeight="1" x14ac:dyDescent="0.3">
      <c r="A26" s="5">
        <v>14</v>
      </c>
      <c r="B26" s="6" t="s">
        <v>100</v>
      </c>
      <c r="C26" s="10"/>
      <c r="D26" s="10">
        <v>7959490</v>
      </c>
      <c r="E26" s="10">
        <v>7959490</v>
      </c>
      <c r="F26" s="10"/>
      <c r="G26" s="11"/>
    </row>
    <row r="27" spans="1:7" ht="23.25" customHeight="1" x14ac:dyDescent="0.3">
      <c r="A27" s="5">
        <v>15</v>
      </c>
      <c r="B27" s="6" t="s">
        <v>47</v>
      </c>
      <c r="C27" s="10">
        <v>0</v>
      </c>
      <c r="D27" s="10">
        <v>23520000</v>
      </c>
      <c r="E27" s="10">
        <v>23520000</v>
      </c>
      <c r="F27" s="10">
        <f t="shared" si="2"/>
        <v>0</v>
      </c>
      <c r="G27" s="11"/>
    </row>
    <row r="28" spans="1:7" ht="23.25" customHeight="1" x14ac:dyDescent="0.3">
      <c r="A28" s="5">
        <v>16</v>
      </c>
      <c r="B28" s="6" t="s">
        <v>48</v>
      </c>
      <c r="C28" s="10">
        <v>0</v>
      </c>
      <c r="D28" s="10">
        <v>532500</v>
      </c>
      <c r="E28" s="10">
        <v>532500</v>
      </c>
      <c r="F28" s="10">
        <f t="shared" si="2"/>
        <v>0</v>
      </c>
      <c r="G28" s="11"/>
    </row>
    <row r="29" spans="1:7" ht="34.5" customHeight="1" x14ac:dyDescent="0.3">
      <c r="A29" s="5">
        <v>17</v>
      </c>
      <c r="B29" s="14" t="s">
        <v>42</v>
      </c>
      <c r="C29" s="10">
        <v>0</v>
      </c>
      <c r="D29" s="10">
        <v>16344000</v>
      </c>
      <c r="E29" s="10">
        <v>16344000</v>
      </c>
      <c r="F29" s="10">
        <f t="shared" si="2"/>
        <v>0</v>
      </c>
      <c r="G29" s="11"/>
    </row>
    <row r="30" spans="1:7" s="4" customFormat="1" ht="22.5" customHeight="1" x14ac:dyDescent="0.3">
      <c r="A30" s="7" t="s">
        <v>36</v>
      </c>
      <c r="B30" s="15" t="s">
        <v>101</v>
      </c>
      <c r="C30" s="9"/>
      <c r="D30" s="9"/>
      <c r="E30" s="9"/>
      <c r="F30" s="9"/>
      <c r="G30" s="11"/>
    </row>
    <row r="31" spans="1:7" s="4" customFormat="1" ht="20.25" customHeight="1" x14ac:dyDescent="0.3">
      <c r="A31" s="38">
        <v>1</v>
      </c>
      <c r="B31" s="37" t="s">
        <v>103</v>
      </c>
      <c r="C31" s="9"/>
      <c r="D31" s="9"/>
      <c r="E31" s="9"/>
      <c r="F31" s="9"/>
      <c r="G31" s="11"/>
    </row>
    <row r="32" spans="1:7" ht="20.25" customHeight="1" x14ac:dyDescent="0.3">
      <c r="A32" s="38">
        <v>2</v>
      </c>
      <c r="B32" s="14" t="s">
        <v>102</v>
      </c>
      <c r="C32" s="10"/>
      <c r="D32" s="10"/>
      <c r="E32" s="10"/>
      <c r="F32" s="10"/>
      <c r="G32" s="11"/>
    </row>
    <row r="33" spans="1:7" s="4" customFormat="1" ht="27" customHeight="1" x14ac:dyDescent="0.3">
      <c r="A33" s="7" t="s">
        <v>78</v>
      </c>
      <c r="B33" s="15" t="s">
        <v>104</v>
      </c>
      <c r="C33" s="9"/>
      <c r="D33" s="9">
        <f>D34</f>
        <v>701050000</v>
      </c>
      <c r="E33" s="9">
        <f>E34</f>
        <v>701050000</v>
      </c>
      <c r="F33" s="9"/>
      <c r="G33" s="11"/>
    </row>
    <row r="34" spans="1:7" s="41" customFormat="1" ht="35.25" customHeight="1" x14ac:dyDescent="0.3">
      <c r="A34" s="38">
        <v>1</v>
      </c>
      <c r="B34" s="37" t="s">
        <v>105</v>
      </c>
      <c r="C34" s="39"/>
      <c r="D34" s="39">
        <f>D35</f>
        <v>701050000</v>
      </c>
      <c r="E34" s="39">
        <f>E35</f>
        <v>701050000</v>
      </c>
      <c r="F34" s="39"/>
      <c r="G34" s="40"/>
    </row>
    <row r="35" spans="1:7" s="41" customFormat="1" ht="27" customHeight="1" x14ac:dyDescent="0.3">
      <c r="A35" s="38" t="s">
        <v>106</v>
      </c>
      <c r="B35" s="37" t="s">
        <v>107</v>
      </c>
      <c r="C35" s="39"/>
      <c r="D35" s="39">
        <v>701050000</v>
      </c>
      <c r="E35" s="39">
        <f>D35</f>
        <v>701050000</v>
      </c>
      <c r="F35" s="39"/>
      <c r="G35" s="40"/>
    </row>
    <row r="36" spans="1:7" s="41" customFormat="1" ht="27" customHeight="1" x14ac:dyDescent="0.3">
      <c r="A36" s="38" t="s">
        <v>108</v>
      </c>
      <c r="B36" s="42" t="s">
        <v>109</v>
      </c>
      <c r="C36" s="39"/>
      <c r="D36" s="39"/>
      <c r="E36" s="39"/>
      <c r="F36" s="39"/>
      <c r="G36" s="40"/>
    </row>
    <row r="37" spans="1:7" ht="24" customHeight="1" x14ac:dyDescent="0.3">
      <c r="A37" s="43" t="s">
        <v>110</v>
      </c>
      <c r="B37" s="25"/>
      <c r="C37" s="26">
        <v>692575000</v>
      </c>
      <c r="D37" s="1" t="s">
        <v>112</v>
      </c>
      <c r="E37" s="36" t="s">
        <v>111</v>
      </c>
    </row>
    <row r="38" spans="1:7" ht="24" customHeight="1" x14ac:dyDescent="0.3">
      <c r="A38" s="47" t="s">
        <v>114</v>
      </c>
      <c r="B38" s="47"/>
      <c r="C38" s="27">
        <v>15600000</v>
      </c>
      <c r="D38" s="1" t="s">
        <v>55</v>
      </c>
      <c r="E38" s="27">
        <v>1300000</v>
      </c>
      <c r="F38" s="1" t="s">
        <v>52</v>
      </c>
    </row>
    <row r="39" spans="1:7" ht="24" customHeight="1" x14ac:dyDescent="0.3">
      <c r="A39" s="47" t="s">
        <v>113</v>
      </c>
      <c r="B39" s="47"/>
      <c r="C39" s="26">
        <f>C38*95%</f>
        <v>14820000</v>
      </c>
      <c r="D39" s="1" t="s">
        <v>55</v>
      </c>
      <c r="E39" s="27">
        <v>1235000</v>
      </c>
      <c r="F39" s="1" t="s">
        <v>52</v>
      </c>
    </row>
    <row r="40" spans="1:7" ht="25.5" customHeight="1" x14ac:dyDescent="0.3">
      <c r="D40" s="51" t="s">
        <v>116</v>
      </c>
      <c r="E40" s="51"/>
      <c r="F40" s="51"/>
    </row>
    <row r="41" spans="1:7" x14ac:dyDescent="0.3">
      <c r="E41" s="1" t="s">
        <v>117</v>
      </c>
    </row>
    <row r="42" spans="1:7" ht="27" customHeight="1" x14ac:dyDescent="0.3"/>
    <row r="44" spans="1:7" x14ac:dyDescent="0.3">
      <c r="D44" s="46" t="s">
        <v>118</v>
      </c>
      <c r="E44" s="46"/>
      <c r="F44" s="46"/>
    </row>
  </sheetData>
  <mergeCells count="8">
    <mergeCell ref="D40:F40"/>
    <mergeCell ref="D44:F44"/>
    <mergeCell ref="A1:C1"/>
    <mergeCell ref="A2:C2"/>
    <mergeCell ref="A3:F3"/>
    <mergeCell ref="A4:F4"/>
    <mergeCell ref="A38:B38"/>
    <mergeCell ref="A39:B39"/>
  </mergeCells>
  <pageMargins left="0.45" right="0.2" top="0.25" bottom="0.2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28" workbookViewId="0">
      <selection activeCell="C29" sqref="C29:F29"/>
    </sheetView>
  </sheetViews>
  <sheetFormatPr defaultColWidth="8.75" defaultRowHeight="18.75" x14ac:dyDescent="0.3"/>
  <cols>
    <col min="1" max="1" width="6.75" style="19" customWidth="1"/>
    <col min="2" max="2" width="32.25" style="1" customWidth="1"/>
    <col min="3" max="3" width="16.125" style="1" customWidth="1"/>
    <col min="4" max="4" width="18.25" style="1" customWidth="1"/>
    <col min="5" max="5" width="19.375" style="1" customWidth="1"/>
    <col min="6" max="6" width="16.25" style="1" customWidth="1"/>
    <col min="7" max="7" width="17.25" style="1" customWidth="1"/>
    <col min="8" max="16384" width="8.75" style="1"/>
  </cols>
  <sheetData>
    <row r="1" spans="1:7" ht="22.9" customHeight="1" x14ac:dyDescent="0.3">
      <c r="A1" s="47" t="s">
        <v>0</v>
      </c>
      <c r="B1" s="47"/>
      <c r="C1" s="47"/>
    </row>
    <row r="2" spans="1:7" ht="22.9" customHeight="1" x14ac:dyDescent="0.3">
      <c r="A2" s="48" t="s">
        <v>1</v>
      </c>
      <c r="B2" s="48"/>
      <c r="C2" s="48"/>
    </row>
    <row r="3" spans="1:7" ht="22.9" customHeight="1" x14ac:dyDescent="0.3">
      <c r="A3" s="49" t="s">
        <v>37</v>
      </c>
      <c r="B3" s="49"/>
      <c r="C3" s="49"/>
      <c r="D3" s="49"/>
      <c r="E3" s="49"/>
      <c r="F3" s="49"/>
    </row>
    <row r="4" spans="1:7" ht="21.75" customHeight="1" x14ac:dyDescent="0.3">
      <c r="A4" s="46" t="s">
        <v>38</v>
      </c>
      <c r="B4" s="46"/>
      <c r="C4" s="46"/>
      <c r="D4" s="46"/>
      <c r="E4" s="46"/>
      <c r="F4" s="46"/>
    </row>
    <row r="5" spans="1:7" ht="18" hidden="1" customHeight="1" x14ac:dyDescent="0.3"/>
    <row r="6" spans="1:7" s="18" customFormat="1" ht="31.15" customHeight="1" x14ac:dyDescent="0.3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</row>
    <row r="7" spans="1:7" s="4" customFormat="1" ht="24" customHeight="1" x14ac:dyDescent="0.3">
      <c r="A7" s="7" t="s">
        <v>9</v>
      </c>
      <c r="B7" s="8" t="s">
        <v>10</v>
      </c>
      <c r="C7" s="9">
        <f>SUM(C8:C11)</f>
        <v>7145000</v>
      </c>
      <c r="D7" s="9">
        <f>SUM(D8:D11)</f>
        <v>9153411796</v>
      </c>
      <c r="E7" s="9">
        <f>SUM(E8:E11)</f>
        <v>9159286600</v>
      </c>
      <c r="F7" s="9">
        <f>SUM(F8:F11)</f>
        <v>1270196</v>
      </c>
      <c r="G7" s="11"/>
    </row>
    <row r="8" spans="1:7" ht="24" customHeight="1" x14ac:dyDescent="0.3">
      <c r="A8" s="5">
        <v>1</v>
      </c>
      <c r="B8" s="6" t="s">
        <v>13</v>
      </c>
      <c r="C8" s="10">
        <v>7145000</v>
      </c>
      <c r="D8" s="10">
        <v>479118400</v>
      </c>
      <c r="E8" s="10">
        <v>484993204</v>
      </c>
      <c r="F8" s="10">
        <f>C8+D8-E8</f>
        <v>1270196</v>
      </c>
      <c r="G8" s="11"/>
    </row>
    <row r="9" spans="1:7" ht="24" customHeight="1" x14ac:dyDescent="0.3">
      <c r="A9" s="5">
        <v>2</v>
      </c>
      <c r="B9" s="6" t="s">
        <v>11</v>
      </c>
      <c r="C9" s="10"/>
      <c r="D9" s="10">
        <v>7997086396</v>
      </c>
      <c r="E9" s="10">
        <f>D9</f>
        <v>7997086396</v>
      </c>
      <c r="F9" s="10">
        <f>C9+D9-E9</f>
        <v>0</v>
      </c>
      <c r="G9" s="11"/>
    </row>
    <row r="10" spans="1:7" ht="24" customHeight="1" x14ac:dyDescent="0.3">
      <c r="A10" s="5">
        <v>3</v>
      </c>
      <c r="B10" s="6" t="s">
        <v>12</v>
      </c>
      <c r="C10" s="10"/>
      <c r="D10" s="10">
        <v>675907000</v>
      </c>
      <c r="E10" s="10">
        <f>D10+C10</f>
        <v>675907000</v>
      </c>
      <c r="F10" s="10">
        <f t="shared" ref="F10:F11" si="0">C10+D10-E10</f>
        <v>0</v>
      </c>
      <c r="G10" s="11"/>
    </row>
    <row r="11" spans="1:7" ht="24" customHeight="1" x14ac:dyDescent="0.3">
      <c r="A11" s="5">
        <v>4</v>
      </c>
      <c r="B11" s="6" t="s">
        <v>33</v>
      </c>
      <c r="C11" s="10"/>
      <c r="D11" s="10">
        <v>1300000</v>
      </c>
      <c r="E11" s="10">
        <f>D11</f>
        <v>1300000</v>
      </c>
      <c r="F11" s="10">
        <f t="shared" si="0"/>
        <v>0</v>
      </c>
      <c r="G11" s="11"/>
    </row>
    <row r="12" spans="1:7" s="4" customFormat="1" ht="30" customHeight="1" x14ac:dyDescent="0.3">
      <c r="A12" s="7" t="s">
        <v>14</v>
      </c>
      <c r="B12" s="8" t="s">
        <v>91</v>
      </c>
      <c r="C12" s="9">
        <f>C13+C20</f>
        <v>32650000</v>
      </c>
      <c r="D12" s="9">
        <f t="shared" ref="D12:F12" si="1">D13+D20</f>
        <v>12274682820</v>
      </c>
      <c r="E12" s="9">
        <f t="shared" si="1"/>
        <v>12134139904</v>
      </c>
      <c r="F12" s="9">
        <f t="shared" si="1"/>
        <v>173192916</v>
      </c>
      <c r="G12" s="11"/>
    </row>
    <row r="13" spans="1:7" s="24" customFormat="1" ht="30" customHeight="1" x14ac:dyDescent="0.35">
      <c r="A13" s="20" t="s">
        <v>44</v>
      </c>
      <c r="B13" s="21" t="s">
        <v>45</v>
      </c>
      <c r="C13" s="22">
        <f>SUM(C14:C18)</f>
        <v>0</v>
      </c>
      <c r="D13" s="22">
        <f t="shared" ref="D13:F13" si="2">SUM(D14:D18)</f>
        <v>3801600000</v>
      </c>
      <c r="E13" s="22">
        <f t="shared" si="2"/>
        <v>3769909000</v>
      </c>
      <c r="F13" s="22">
        <f t="shared" si="2"/>
        <v>31691000</v>
      </c>
      <c r="G13" s="23"/>
    </row>
    <row r="14" spans="1:7" ht="30" customHeight="1" x14ac:dyDescent="0.3">
      <c r="A14" s="5">
        <v>1</v>
      </c>
      <c r="B14" s="6" t="s">
        <v>16</v>
      </c>
      <c r="C14" s="10">
        <v>0</v>
      </c>
      <c r="D14" s="10"/>
      <c r="E14" s="10"/>
      <c r="F14" s="10">
        <f t="shared" ref="F14:F33" si="3">C14+D14-E14</f>
        <v>0</v>
      </c>
      <c r="G14" s="11"/>
    </row>
    <row r="15" spans="1:7" ht="30" customHeight="1" x14ac:dyDescent="0.3">
      <c r="A15" s="5">
        <v>2</v>
      </c>
      <c r="B15" s="6" t="s">
        <v>17</v>
      </c>
      <c r="C15" s="10">
        <v>0</v>
      </c>
      <c r="D15" s="10"/>
      <c r="E15" s="10"/>
      <c r="F15" s="10">
        <f t="shared" si="3"/>
        <v>0</v>
      </c>
      <c r="G15" s="11"/>
    </row>
    <row r="16" spans="1:7" ht="30" customHeight="1" x14ac:dyDescent="0.3">
      <c r="A16" s="5">
        <v>3</v>
      </c>
      <c r="B16" s="6" t="s">
        <v>18</v>
      </c>
      <c r="C16" s="10">
        <v>0</v>
      </c>
      <c r="D16" s="10">
        <v>1453800000</v>
      </c>
      <c r="E16" s="10">
        <v>1453800000</v>
      </c>
      <c r="F16" s="10">
        <f t="shared" si="3"/>
        <v>0</v>
      </c>
      <c r="G16" s="11"/>
    </row>
    <row r="17" spans="1:7" ht="30" customHeight="1" x14ac:dyDescent="0.3">
      <c r="A17" s="5">
        <v>4</v>
      </c>
      <c r="B17" s="6" t="s">
        <v>19</v>
      </c>
      <c r="C17" s="10">
        <v>0</v>
      </c>
      <c r="D17" s="10">
        <v>2149200000</v>
      </c>
      <c r="E17" s="10">
        <v>2149200000</v>
      </c>
      <c r="F17" s="10">
        <f t="shared" si="3"/>
        <v>0</v>
      </c>
      <c r="G17" s="11"/>
    </row>
    <row r="18" spans="1:7" ht="30" customHeight="1" x14ac:dyDescent="0.3">
      <c r="A18" s="5">
        <v>5</v>
      </c>
      <c r="B18" s="6" t="s">
        <v>20</v>
      </c>
      <c r="C18" s="10">
        <v>0</v>
      </c>
      <c r="D18" s="10">
        <v>198600000</v>
      </c>
      <c r="E18" s="10">
        <v>166909000</v>
      </c>
      <c r="F18" s="10">
        <f t="shared" si="3"/>
        <v>31691000</v>
      </c>
      <c r="G18" s="11"/>
    </row>
    <row r="19" spans="1:7" ht="30" customHeight="1" x14ac:dyDescent="0.3">
      <c r="A19" s="5">
        <v>6</v>
      </c>
      <c r="B19" s="6" t="s">
        <v>21</v>
      </c>
      <c r="C19" s="10">
        <v>0</v>
      </c>
      <c r="D19" s="10"/>
      <c r="E19" s="10"/>
      <c r="F19" s="10">
        <f t="shared" si="3"/>
        <v>0</v>
      </c>
      <c r="G19" s="11"/>
    </row>
    <row r="20" spans="1:7" s="24" customFormat="1" ht="30" customHeight="1" x14ac:dyDescent="0.35">
      <c r="A20" s="20" t="s">
        <v>46</v>
      </c>
      <c r="B20" s="21" t="s">
        <v>49</v>
      </c>
      <c r="C20" s="22">
        <f>SUM(C21:C33)</f>
        <v>32650000</v>
      </c>
      <c r="D20" s="22">
        <f t="shared" ref="D20:F20" si="4">SUM(D21:D33)</f>
        <v>8473082820</v>
      </c>
      <c r="E20" s="22">
        <f t="shared" si="4"/>
        <v>8364230904</v>
      </c>
      <c r="F20" s="22">
        <f t="shared" si="4"/>
        <v>141501916</v>
      </c>
      <c r="G20" s="23"/>
    </row>
    <row r="21" spans="1:7" ht="25.5" customHeight="1" x14ac:dyDescent="0.3">
      <c r="A21" s="5">
        <v>7</v>
      </c>
      <c r="B21" s="6" t="s">
        <v>22</v>
      </c>
      <c r="C21" s="10">
        <v>0</v>
      </c>
      <c r="D21" s="10">
        <v>174576000</v>
      </c>
      <c r="E21" s="10">
        <v>174576000</v>
      </c>
      <c r="F21" s="10">
        <f t="shared" si="3"/>
        <v>0</v>
      </c>
      <c r="G21" s="11"/>
    </row>
    <row r="22" spans="1:7" ht="25.5" customHeight="1" x14ac:dyDescent="0.3">
      <c r="A22" s="5">
        <v>8</v>
      </c>
      <c r="B22" s="6" t="s">
        <v>23</v>
      </c>
      <c r="C22" s="10">
        <v>0</v>
      </c>
      <c r="D22" s="10"/>
      <c r="E22" s="10"/>
      <c r="F22" s="10">
        <f t="shared" si="3"/>
        <v>0</v>
      </c>
      <c r="G22" s="11"/>
    </row>
    <row r="23" spans="1:7" ht="25.5" customHeight="1" x14ac:dyDescent="0.3">
      <c r="A23" s="5">
        <v>9</v>
      </c>
      <c r="B23" s="6" t="s">
        <v>39</v>
      </c>
      <c r="C23" s="10">
        <v>0</v>
      </c>
      <c r="D23" s="10">
        <v>179250000</v>
      </c>
      <c r="E23" s="10">
        <v>177645000</v>
      </c>
      <c r="F23" s="10">
        <f t="shared" si="3"/>
        <v>1605000</v>
      </c>
      <c r="G23" s="11"/>
    </row>
    <row r="24" spans="1:7" ht="25.5" customHeight="1" x14ac:dyDescent="0.3">
      <c r="A24" s="5">
        <v>10</v>
      </c>
      <c r="B24" s="6" t="s">
        <v>40</v>
      </c>
      <c r="C24" s="10">
        <v>0</v>
      </c>
      <c r="D24" s="10">
        <v>108580500</v>
      </c>
      <c r="E24" s="10">
        <v>107400500</v>
      </c>
      <c r="F24" s="10">
        <f t="shared" si="3"/>
        <v>1180000</v>
      </c>
      <c r="G24" s="11"/>
    </row>
    <row r="25" spans="1:7" ht="25.5" customHeight="1" x14ac:dyDescent="0.3">
      <c r="A25" s="5">
        <v>11</v>
      </c>
      <c r="B25" s="6" t="s">
        <v>28</v>
      </c>
      <c r="C25" s="10">
        <v>0</v>
      </c>
      <c r="D25" s="10">
        <v>86728000</v>
      </c>
      <c r="E25" s="10">
        <v>86312400</v>
      </c>
      <c r="F25" s="10">
        <f t="shared" si="3"/>
        <v>415600</v>
      </c>
      <c r="G25" s="11"/>
    </row>
    <row r="26" spans="1:7" ht="25.5" customHeight="1" x14ac:dyDescent="0.3">
      <c r="A26" s="5">
        <v>12</v>
      </c>
      <c r="B26" s="6" t="s">
        <v>34</v>
      </c>
      <c r="C26" s="10">
        <v>0</v>
      </c>
      <c r="D26" s="10">
        <v>95896000</v>
      </c>
      <c r="E26" s="10">
        <v>95347000</v>
      </c>
      <c r="F26" s="10">
        <f t="shared" si="3"/>
        <v>549000</v>
      </c>
      <c r="G26" s="11"/>
    </row>
    <row r="27" spans="1:7" ht="25.5" customHeight="1" x14ac:dyDescent="0.3">
      <c r="A27" s="5">
        <v>13</v>
      </c>
      <c r="B27" s="6" t="s">
        <v>41</v>
      </c>
      <c r="C27" s="10">
        <v>0</v>
      </c>
      <c r="D27" s="10">
        <v>108150000</v>
      </c>
      <c r="E27" s="10">
        <v>107559000</v>
      </c>
      <c r="F27" s="10">
        <f t="shared" si="3"/>
        <v>591000</v>
      </c>
      <c r="G27" s="11"/>
    </row>
    <row r="28" spans="1:7" ht="25.5" customHeight="1" x14ac:dyDescent="0.3">
      <c r="A28" s="5">
        <v>14</v>
      </c>
      <c r="B28" s="6" t="s">
        <v>25</v>
      </c>
      <c r="C28" s="10">
        <v>0</v>
      </c>
      <c r="D28" s="10">
        <v>38262000</v>
      </c>
      <c r="E28" s="10">
        <v>37963800</v>
      </c>
      <c r="F28" s="10">
        <f t="shared" si="3"/>
        <v>298200</v>
      </c>
      <c r="G28" s="11"/>
    </row>
    <row r="29" spans="1:7" ht="25.5" customHeight="1" x14ac:dyDescent="0.3">
      <c r="A29" s="5">
        <v>15</v>
      </c>
      <c r="B29" s="6" t="s">
        <v>26</v>
      </c>
      <c r="C29" s="10">
        <v>32650000</v>
      </c>
      <c r="D29" s="10">
        <v>6906200000</v>
      </c>
      <c r="E29" s="10">
        <v>6893425000</v>
      </c>
      <c r="F29" s="10">
        <f t="shared" si="3"/>
        <v>45425000</v>
      </c>
      <c r="G29" s="11"/>
    </row>
    <row r="30" spans="1:7" ht="25.5" customHeight="1" x14ac:dyDescent="0.3">
      <c r="A30" s="5">
        <v>16</v>
      </c>
      <c r="B30" s="6" t="s">
        <v>47</v>
      </c>
      <c r="C30" s="10">
        <v>0</v>
      </c>
      <c r="D30" s="10">
        <v>23520000</v>
      </c>
      <c r="E30" s="10">
        <v>23520000</v>
      </c>
      <c r="F30" s="10">
        <f t="shared" si="3"/>
        <v>0</v>
      </c>
      <c r="G30" s="11"/>
    </row>
    <row r="31" spans="1:7" ht="27.75" customHeight="1" x14ac:dyDescent="0.3">
      <c r="A31" s="5">
        <v>17</v>
      </c>
      <c r="B31" s="6" t="s">
        <v>48</v>
      </c>
      <c r="C31" s="10">
        <v>0</v>
      </c>
      <c r="D31" s="10">
        <v>532500</v>
      </c>
      <c r="E31" s="10">
        <v>532500</v>
      </c>
      <c r="F31" s="10">
        <f t="shared" si="3"/>
        <v>0</v>
      </c>
      <c r="G31" s="11"/>
    </row>
    <row r="32" spans="1:7" ht="34.5" customHeight="1" x14ac:dyDescent="0.3">
      <c r="A32" s="5">
        <v>18</v>
      </c>
      <c r="B32" s="14" t="s">
        <v>42</v>
      </c>
      <c r="C32" s="10">
        <v>0</v>
      </c>
      <c r="D32" s="10">
        <v>16344000</v>
      </c>
      <c r="E32" s="10">
        <v>16344000</v>
      </c>
      <c r="F32" s="10">
        <f t="shared" si="3"/>
        <v>0</v>
      </c>
      <c r="G32" s="11"/>
    </row>
    <row r="33" spans="1:7" ht="22.5" customHeight="1" x14ac:dyDescent="0.3">
      <c r="A33" s="5">
        <v>19</v>
      </c>
      <c r="B33" s="6" t="s">
        <v>43</v>
      </c>
      <c r="C33" s="10">
        <v>0</v>
      </c>
      <c r="D33" s="10">
        <v>735043820</v>
      </c>
      <c r="E33" s="10">
        <v>643605704</v>
      </c>
      <c r="F33" s="10">
        <f t="shared" si="3"/>
        <v>91438116</v>
      </c>
      <c r="G33" s="11"/>
    </row>
    <row r="34" spans="1:7" s="4" customFormat="1" ht="27" customHeight="1" x14ac:dyDescent="0.3">
      <c r="A34" s="7" t="s">
        <v>36</v>
      </c>
      <c r="B34" s="15" t="s">
        <v>31</v>
      </c>
      <c r="C34" s="9"/>
      <c r="D34" s="9"/>
      <c r="E34" s="9"/>
      <c r="F34" s="9"/>
      <c r="G34" s="11"/>
    </row>
    <row r="35" spans="1:7" ht="27" customHeight="1" x14ac:dyDescent="0.3">
      <c r="A35" s="5">
        <v>1</v>
      </c>
      <c r="B35" s="6" t="s">
        <v>31</v>
      </c>
      <c r="C35" s="10"/>
      <c r="D35" s="10"/>
      <c r="E35" s="10"/>
      <c r="F35" s="10"/>
      <c r="G35" s="11"/>
    </row>
    <row r="36" spans="1:7" ht="24" customHeight="1" x14ac:dyDescent="0.3">
      <c r="A36" s="25" t="s">
        <v>50</v>
      </c>
      <c r="B36" s="25"/>
      <c r="C36" s="26">
        <v>692575000</v>
      </c>
      <c r="E36" s="19" t="s">
        <v>54</v>
      </c>
    </row>
    <row r="37" spans="1:7" ht="24" customHeight="1" x14ac:dyDescent="0.3">
      <c r="A37" s="47" t="s">
        <v>51</v>
      </c>
      <c r="B37" s="47"/>
      <c r="C37" s="26">
        <v>1300000</v>
      </c>
      <c r="D37" s="1" t="s">
        <v>52</v>
      </c>
      <c r="E37" s="27">
        <f>C37*12</f>
        <v>15600000</v>
      </c>
      <c r="F37" s="1" t="s">
        <v>55</v>
      </c>
    </row>
    <row r="38" spans="1:7" ht="24" customHeight="1" x14ac:dyDescent="0.3">
      <c r="A38" s="47" t="s">
        <v>53</v>
      </c>
      <c r="B38" s="47"/>
      <c r="C38" s="26">
        <f>C37*95%</f>
        <v>1235000</v>
      </c>
      <c r="D38" s="1" t="s">
        <v>52</v>
      </c>
      <c r="E38" s="27">
        <f>C38*12</f>
        <v>14820000</v>
      </c>
      <c r="F38" s="1" t="s">
        <v>55</v>
      </c>
    </row>
  </sheetData>
  <mergeCells count="6">
    <mergeCell ref="A38:B38"/>
    <mergeCell ref="A1:C1"/>
    <mergeCell ref="A2:C2"/>
    <mergeCell ref="A3:F3"/>
    <mergeCell ref="A4:F4"/>
    <mergeCell ref="A37:B37"/>
  </mergeCells>
  <pageMargins left="0.45" right="0.2" top="0.25" bottom="0.2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25" workbookViewId="0">
      <selection activeCell="F12" sqref="F12"/>
    </sheetView>
  </sheetViews>
  <sheetFormatPr defaultColWidth="8.75" defaultRowHeight="18.75" x14ac:dyDescent="0.3"/>
  <cols>
    <col min="1" max="1" width="6.75" style="17" customWidth="1"/>
    <col min="2" max="2" width="32.25" style="1" customWidth="1"/>
    <col min="3" max="3" width="16.125" style="1" customWidth="1"/>
    <col min="4" max="4" width="18.25" style="1" customWidth="1"/>
    <col min="5" max="5" width="19.375" style="1" customWidth="1"/>
    <col min="6" max="6" width="16.25" style="1" customWidth="1"/>
    <col min="7" max="7" width="17.25" style="1" customWidth="1"/>
    <col min="8" max="16384" width="8.75" style="1"/>
  </cols>
  <sheetData>
    <row r="1" spans="1:7" ht="22.9" customHeight="1" x14ac:dyDescent="0.3">
      <c r="A1" s="47" t="s">
        <v>0</v>
      </c>
      <c r="B1" s="47"/>
      <c r="C1" s="47"/>
    </row>
    <row r="2" spans="1:7" ht="22.9" customHeight="1" x14ac:dyDescent="0.3">
      <c r="A2" s="48" t="s">
        <v>1</v>
      </c>
      <c r="B2" s="48"/>
      <c r="C2" s="48"/>
    </row>
    <row r="3" spans="1:7" ht="22.9" customHeight="1" x14ac:dyDescent="0.3">
      <c r="A3" s="49" t="s">
        <v>37</v>
      </c>
      <c r="B3" s="49"/>
      <c r="C3" s="49"/>
      <c r="D3" s="49"/>
      <c r="E3" s="49"/>
      <c r="F3" s="49"/>
    </row>
    <row r="4" spans="1:7" ht="22.9" customHeight="1" x14ac:dyDescent="0.3">
      <c r="A4" s="46" t="s">
        <v>38</v>
      </c>
      <c r="B4" s="46"/>
      <c r="C4" s="46"/>
      <c r="D4" s="46"/>
      <c r="E4" s="46"/>
      <c r="F4" s="46"/>
    </row>
    <row r="5" spans="1:7" ht="18" customHeight="1" x14ac:dyDescent="0.3"/>
    <row r="6" spans="1:7" s="16" customFormat="1" ht="31.15" customHeight="1" x14ac:dyDescent="0.3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</row>
    <row r="7" spans="1:7" s="4" customFormat="1" ht="30" customHeight="1" x14ac:dyDescent="0.3">
      <c r="A7" s="7" t="s">
        <v>9</v>
      </c>
      <c r="B7" s="8" t="s">
        <v>10</v>
      </c>
      <c r="C7" s="9">
        <f>SUM(C8:C11)</f>
        <v>7145000</v>
      </c>
      <c r="D7" s="9">
        <f>SUM(D8:D11)</f>
        <v>9153411796</v>
      </c>
      <c r="E7" s="9">
        <f>SUM(E8:E11)</f>
        <v>9159286600</v>
      </c>
      <c r="F7" s="9">
        <f>SUM(F8:F11)</f>
        <v>1270196</v>
      </c>
      <c r="G7" s="11"/>
    </row>
    <row r="8" spans="1:7" ht="30" customHeight="1" x14ac:dyDescent="0.3">
      <c r="A8" s="5">
        <v>1</v>
      </c>
      <c r="B8" s="6" t="s">
        <v>13</v>
      </c>
      <c r="C8" s="10">
        <v>7145000</v>
      </c>
      <c r="D8" s="10">
        <v>479118400</v>
      </c>
      <c r="E8" s="10">
        <v>484993204</v>
      </c>
      <c r="F8" s="10">
        <f>C8+D8-E8</f>
        <v>1270196</v>
      </c>
      <c r="G8" s="11"/>
    </row>
    <row r="9" spans="1:7" ht="30" customHeight="1" x14ac:dyDescent="0.3">
      <c r="A9" s="5">
        <v>2</v>
      </c>
      <c r="B9" s="6" t="s">
        <v>11</v>
      </c>
      <c r="C9" s="10"/>
      <c r="D9" s="10">
        <v>7997086396</v>
      </c>
      <c r="E9" s="10">
        <f>D9</f>
        <v>7997086396</v>
      </c>
      <c r="F9" s="10">
        <f>C9+D9-E9</f>
        <v>0</v>
      </c>
      <c r="G9" s="11"/>
    </row>
    <row r="10" spans="1:7" ht="30" customHeight="1" x14ac:dyDescent="0.3">
      <c r="A10" s="5">
        <v>3</v>
      </c>
      <c r="B10" s="6" t="s">
        <v>12</v>
      </c>
      <c r="C10" s="10"/>
      <c r="D10" s="10">
        <v>675907000</v>
      </c>
      <c r="E10" s="10">
        <f>D10+C10</f>
        <v>675907000</v>
      </c>
      <c r="F10" s="10">
        <f t="shared" ref="F10:F11" si="0">C10+D10-E10</f>
        <v>0</v>
      </c>
      <c r="G10" s="11"/>
    </row>
    <row r="11" spans="1:7" ht="30" customHeight="1" x14ac:dyDescent="0.3">
      <c r="A11" s="5">
        <v>4</v>
      </c>
      <c r="B11" s="6" t="s">
        <v>33</v>
      </c>
      <c r="C11" s="10"/>
      <c r="D11" s="10">
        <v>1300000</v>
      </c>
      <c r="E11" s="10">
        <f>D11</f>
        <v>1300000</v>
      </c>
      <c r="F11" s="10">
        <f t="shared" si="0"/>
        <v>0</v>
      </c>
      <c r="G11" s="11"/>
    </row>
    <row r="12" spans="1:7" s="4" customFormat="1" ht="30" customHeight="1" x14ac:dyDescent="0.3">
      <c r="A12" s="7" t="s">
        <v>14</v>
      </c>
      <c r="B12" s="8" t="s">
        <v>15</v>
      </c>
      <c r="C12" s="9">
        <f>SUM(C13:C29)</f>
        <v>32650000</v>
      </c>
      <c r="D12" s="9">
        <f>SUM(D13:D29)</f>
        <v>12246376320</v>
      </c>
      <c r="E12" s="9">
        <f>SUM(E13:E29)</f>
        <v>12105833404</v>
      </c>
      <c r="F12" s="9">
        <f>SUM(F13:F29)</f>
        <v>173192916</v>
      </c>
      <c r="G12" s="11"/>
    </row>
    <row r="13" spans="1:7" ht="30" customHeight="1" x14ac:dyDescent="0.3">
      <c r="A13" s="5">
        <v>1</v>
      </c>
      <c r="B13" s="6" t="s">
        <v>16</v>
      </c>
      <c r="C13" s="10">
        <v>0</v>
      </c>
      <c r="D13" s="10"/>
      <c r="E13" s="10"/>
      <c r="F13" s="10">
        <f t="shared" ref="F13:F29" si="1">C13+D13-E13</f>
        <v>0</v>
      </c>
      <c r="G13" s="11"/>
    </row>
    <row r="14" spans="1:7" ht="30" customHeight="1" x14ac:dyDescent="0.3">
      <c r="A14" s="5">
        <v>2</v>
      </c>
      <c r="B14" s="6" t="s">
        <v>17</v>
      </c>
      <c r="C14" s="10">
        <v>0</v>
      </c>
      <c r="D14" s="10"/>
      <c r="E14" s="10"/>
      <c r="F14" s="10">
        <f t="shared" si="1"/>
        <v>0</v>
      </c>
      <c r="G14" s="11"/>
    </row>
    <row r="15" spans="1:7" ht="30" customHeight="1" x14ac:dyDescent="0.3">
      <c r="A15" s="5">
        <v>3</v>
      </c>
      <c r="B15" s="6" t="s">
        <v>18</v>
      </c>
      <c r="C15" s="10">
        <v>0</v>
      </c>
      <c r="D15" s="10">
        <v>1453800000</v>
      </c>
      <c r="E15" s="10">
        <v>1453800000</v>
      </c>
      <c r="F15" s="10">
        <f t="shared" si="1"/>
        <v>0</v>
      </c>
      <c r="G15" s="11"/>
    </row>
    <row r="16" spans="1:7" ht="30" customHeight="1" x14ac:dyDescent="0.3">
      <c r="A16" s="5">
        <v>4</v>
      </c>
      <c r="B16" s="6" t="s">
        <v>19</v>
      </c>
      <c r="C16" s="10">
        <v>0</v>
      </c>
      <c r="D16" s="10">
        <v>2149200000</v>
      </c>
      <c r="E16" s="10">
        <v>2149200000</v>
      </c>
      <c r="F16" s="10">
        <f t="shared" si="1"/>
        <v>0</v>
      </c>
      <c r="G16" s="11"/>
    </row>
    <row r="17" spans="1:7" ht="30" customHeight="1" x14ac:dyDescent="0.3">
      <c r="A17" s="5">
        <v>5</v>
      </c>
      <c r="B17" s="6" t="s">
        <v>20</v>
      </c>
      <c r="C17" s="10">
        <v>0</v>
      </c>
      <c r="D17" s="10">
        <v>198600000</v>
      </c>
      <c r="E17" s="10">
        <v>166909000</v>
      </c>
      <c r="F17" s="10">
        <f t="shared" si="1"/>
        <v>31691000</v>
      </c>
      <c r="G17" s="11"/>
    </row>
    <row r="18" spans="1:7" ht="30" customHeight="1" x14ac:dyDescent="0.3">
      <c r="A18" s="5">
        <v>6</v>
      </c>
      <c r="B18" s="6" t="s">
        <v>21</v>
      </c>
      <c r="C18" s="10">
        <v>0</v>
      </c>
      <c r="D18" s="10"/>
      <c r="E18" s="10"/>
      <c r="F18" s="10">
        <f t="shared" si="1"/>
        <v>0</v>
      </c>
      <c r="G18" s="11"/>
    </row>
    <row r="19" spans="1:7" ht="30" customHeight="1" x14ac:dyDescent="0.3">
      <c r="A19" s="5">
        <v>7</v>
      </c>
      <c r="B19" s="6" t="s">
        <v>22</v>
      </c>
      <c r="C19" s="10">
        <v>0</v>
      </c>
      <c r="D19" s="10">
        <v>174576000</v>
      </c>
      <c r="E19" s="10">
        <v>174576000</v>
      </c>
      <c r="F19" s="10">
        <f t="shared" si="1"/>
        <v>0</v>
      </c>
      <c r="G19" s="11"/>
    </row>
    <row r="20" spans="1:7" ht="30" customHeight="1" x14ac:dyDescent="0.3">
      <c r="A20" s="5">
        <v>8</v>
      </c>
      <c r="B20" s="6" t="s">
        <v>23</v>
      </c>
      <c r="C20" s="10">
        <v>0</v>
      </c>
      <c r="D20" s="10"/>
      <c r="E20" s="10"/>
      <c r="F20" s="10">
        <f t="shared" si="1"/>
        <v>0</v>
      </c>
      <c r="G20" s="11"/>
    </row>
    <row r="21" spans="1:7" ht="30" customHeight="1" x14ac:dyDescent="0.3">
      <c r="A21" s="5">
        <v>9</v>
      </c>
      <c r="B21" s="6" t="s">
        <v>39</v>
      </c>
      <c r="C21" s="10">
        <v>0</v>
      </c>
      <c r="D21" s="10">
        <v>179250000</v>
      </c>
      <c r="E21" s="10">
        <v>177645000</v>
      </c>
      <c r="F21" s="10">
        <f t="shared" si="1"/>
        <v>1605000</v>
      </c>
      <c r="G21" s="11"/>
    </row>
    <row r="22" spans="1:7" ht="30" customHeight="1" x14ac:dyDescent="0.3">
      <c r="A22" s="5">
        <v>10</v>
      </c>
      <c r="B22" s="6" t="s">
        <v>40</v>
      </c>
      <c r="C22" s="10">
        <v>0</v>
      </c>
      <c r="D22" s="10">
        <v>108580500</v>
      </c>
      <c r="E22" s="10">
        <v>107400500</v>
      </c>
      <c r="F22" s="10">
        <f t="shared" si="1"/>
        <v>1180000</v>
      </c>
      <c r="G22" s="11"/>
    </row>
    <row r="23" spans="1:7" ht="30" customHeight="1" x14ac:dyDescent="0.3">
      <c r="A23" s="5">
        <v>11</v>
      </c>
      <c r="B23" s="6" t="s">
        <v>28</v>
      </c>
      <c r="C23" s="10">
        <v>0</v>
      </c>
      <c r="D23" s="10">
        <v>86728000</v>
      </c>
      <c r="E23" s="10">
        <v>86312400</v>
      </c>
      <c r="F23" s="10">
        <f t="shared" si="1"/>
        <v>415600</v>
      </c>
      <c r="G23" s="11"/>
    </row>
    <row r="24" spans="1:7" ht="30" customHeight="1" x14ac:dyDescent="0.3">
      <c r="A24" s="5">
        <v>12</v>
      </c>
      <c r="B24" s="6" t="s">
        <v>34</v>
      </c>
      <c r="C24" s="10">
        <v>0</v>
      </c>
      <c r="D24" s="10">
        <v>95896000</v>
      </c>
      <c r="E24" s="10">
        <v>95347000</v>
      </c>
      <c r="F24" s="10">
        <f t="shared" si="1"/>
        <v>549000</v>
      </c>
      <c r="G24" s="11"/>
    </row>
    <row r="25" spans="1:7" ht="30" customHeight="1" x14ac:dyDescent="0.3">
      <c r="A25" s="5">
        <v>13</v>
      </c>
      <c r="B25" s="6" t="s">
        <v>41</v>
      </c>
      <c r="C25" s="10">
        <v>0</v>
      </c>
      <c r="D25" s="10">
        <v>108150000</v>
      </c>
      <c r="E25" s="10">
        <v>107559000</v>
      </c>
      <c r="F25" s="10">
        <f t="shared" ref="F25" si="2">C25+D25-E25</f>
        <v>591000</v>
      </c>
      <c r="G25" s="11"/>
    </row>
    <row r="26" spans="1:7" ht="30" customHeight="1" x14ac:dyDescent="0.3">
      <c r="A26" s="5">
        <v>14</v>
      </c>
      <c r="B26" s="6" t="s">
        <v>25</v>
      </c>
      <c r="C26" s="10">
        <v>0</v>
      </c>
      <c r="D26" s="10">
        <v>38262000</v>
      </c>
      <c r="E26" s="10">
        <v>37963800</v>
      </c>
      <c r="F26" s="10">
        <f t="shared" si="1"/>
        <v>298200</v>
      </c>
      <c r="G26" s="11"/>
    </row>
    <row r="27" spans="1:7" ht="30" customHeight="1" x14ac:dyDescent="0.3">
      <c r="A27" s="5">
        <v>15</v>
      </c>
      <c r="B27" s="6" t="s">
        <v>26</v>
      </c>
      <c r="C27" s="10">
        <v>32650000</v>
      </c>
      <c r="D27" s="10">
        <v>6906200000</v>
      </c>
      <c r="E27" s="10">
        <v>6893425000</v>
      </c>
      <c r="F27" s="10">
        <f t="shared" si="1"/>
        <v>45425000</v>
      </c>
      <c r="G27" s="11"/>
    </row>
    <row r="28" spans="1:7" ht="34.5" customHeight="1" x14ac:dyDescent="0.3">
      <c r="A28" s="5">
        <v>16</v>
      </c>
      <c r="B28" s="14" t="s">
        <v>42</v>
      </c>
      <c r="C28" s="10">
        <v>0</v>
      </c>
      <c r="D28" s="10">
        <v>12090000</v>
      </c>
      <c r="E28" s="10">
        <v>12090000</v>
      </c>
      <c r="F28" s="10">
        <f t="shared" si="1"/>
        <v>0</v>
      </c>
      <c r="G28" s="11"/>
    </row>
    <row r="29" spans="1:7" ht="30" customHeight="1" x14ac:dyDescent="0.3">
      <c r="A29" s="5">
        <v>17</v>
      </c>
      <c r="B29" s="6" t="s">
        <v>43</v>
      </c>
      <c r="C29" s="10">
        <v>0</v>
      </c>
      <c r="D29" s="10">
        <v>735043820</v>
      </c>
      <c r="E29" s="10">
        <v>643605704</v>
      </c>
      <c r="F29" s="10">
        <f t="shared" si="1"/>
        <v>91438116</v>
      </c>
      <c r="G29" s="11"/>
    </row>
    <row r="30" spans="1:7" s="4" customFormat="1" ht="33" customHeight="1" x14ac:dyDescent="0.3">
      <c r="A30" s="7" t="s">
        <v>36</v>
      </c>
      <c r="B30" s="15" t="s">
        <v>31</v>
      </c>
      <c r="C30" s="9"/>
      <c r="D30" s="9"/>
      <c r="E30" s="9"/>
      <c r="F30" s="9"/>
      <c r="G30" s="11"/>
    </row>
    <row r="31" spans="1:7" ht="33.75" customHeight="1" x14ac:dyDescent="0.3">
      <c r="A31" s="5">
        <v>1</v>
      </c>
      <c r="B31" s="6" t="s">
        <v>31</v>
      </c>
      <c r="C31" s="10"/>
      <c r="D31" s="10"/>
      <c r="E31" s="10"/>
      <c r="F31" s="10"/>
      <c r="G31" s="11"/>
    </row>
  </sheetData>
  <mergeCells count="4">
    <mergeCell ref="A1:C1"/>
    <mergeCell ref="A2:C2"/>
    <mergeCell ref="A3:F3"/>
    <mergeCell ref="A4:F4"/>
  </mergeCells>
  <pageMargins left="0.45" right="0.2" top="0.25" bottom="0.2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7" workbookViewId="0">
      <selection activeCell="E8" sqref="E8"/>
    </sheetView>
  </sheetViews>
  <sheetFormatPr defaultColWidth="8.75" defaultRowHeight="18.75" x14ac:dyDescent="0.3"/>
  <cols>
    <col min="1" max="1" width="6.75" style="31" customWidth="1"/>
    <col min="2" max="2" width="32.25" style="1" customWidth="1"/>
    <col min="3" max="3" width="17" style="1" customWidth="1"/>
    <col min="4" max="4" width="12.875" style="1" customWidth="1"/>
    <col min="5" max="5" width="28.5" style="1" customWidth="1"/>
    <col min="6" max="6" width="16.25" style="1" customWidth="1"/>
    <col min="7" max="7" width="17.25" style="1" customWidth="1"/>
    <col min="8" max="16384" width="8.75" style="1"/>
  </cols>
  <sheetData>
    <row r="1" spans="1:7" ht="22.9" customHeight="1" x14ac:dyDescent="0.3">
      <c r="A1" s="48" t="s">
        <v>1</v>
      </c>
      <c r="B1" s="48"/>
      <c r="C1" s="48"/>
    </row>
    <row r="2" spans="1:7" ht="22.9" customHeight="1" x14ac:dyDescent="0.3">
      <c r="A2" s="48" t="s">
        <v>60</v>
      </c>
      <c r="B2" s="48"/>
      <c r="C2" s="48"/>
    </row>
    <row r="3" spans="1:7" ht="22.9" customHeight="1" x14ac:dyDescent="0.3">
      <c r="A3" s="49" t="s">
        <v>62</v>
      </c>
      <c r="B3" s="49"/>
      <c r="C3" s="49"/>
      <c r="D3" s="49"/>
      <c r="E3" s="49"/>
      <c r="F3" s="49"/>
    </row>
    <row r="4" spans="1:7" ht="18" customHeight="1" x14ac:dyDescent="0.3"/>
    <row r="5" spans="1:7" s="30" customFormat="1" ht="43.5" customHeight="1" x14ac:dyDescent="0.3">
      <c r="A5" s="7" t="s">
        <v>3</v>
      </c>
      <c r="B5" s="7" t="s">
        <v>4</v>
      </c>
      <c r="C5" s="7" t="s">
        <v>5</v>
      </c>
      <c r="D5" s="35" t="s">
        <v>61</v>
      </c>
      <c r="E5" s="7" t="s">
        <v>63</v>
      </c>
      <c r="F5" s="7" t="s">
        <v>90</v>
      </c>
    </row>
    <row r="6" spans="1:7" s="4" customFormat="1" ht="30" customHeight="1" x14ac:dyDescent="0.3">
      <c r="A6" s="7" t="s">
        <v>65</v>
      </c>
      <c r="B6" s="8" t="s">
        <v>15</v>
      </c>
      <c r="C6" s="9">
        <f>SUM(C7:C19)</f>
        <v>105104000</v>
      </c>
      <c r="D6" s="9"/>
      <c r="E6" s="9">
        <f>SUM(E7:E19)</f>
        <v>0</v>
      </c>
      <c r="F6" s="9">
        <f>SUM(F7:F19)</f>
        <v>0</v>
      </c>
      <c r="G6" s="11"/>
    </row>
    <row r="7" spans="1:7" ht="30" customHeight="1" x14ac:dyDescent="0.3">
      <c r="A7" s="5">
        <v>1</v>
      </c>
      <c r="B7" s="6" t="s">
        <v>18</v>
      </c>
      <c r="C7" s="10">
        <v>740900</v>
      </c>
      <c r="D7" s="10">
        <v>1</v>
      </c>
      <c r="E7" s="10" t="s">
        <v>64</v>
      </c>
      <c r="F7" s="10"/>
      <c r="G7" s="11"/>
    </row>
    <row r="8" spans="1:7" ht="30" customHeight="1" x14ac:dyDescent="0.3">
      <c r="A8" s="5">
        <v>2</v>
      </c>
      <c r="B8" s="6" t="s">
        <v>19</v>
      </c>
      <c r="C8" s="10">
        <v>0</v>
      </c>
      <c r="D8" s="10">
        <v>1</v>
      </c>
      <c r="E8" s="10" t="s">
        <v>64</v>
      </c>
      <c r="F8" s="10"/>
      <c r="G8" s="11"/>
    </row>
    <row r="9" spans="1:7" ht="30" customHeight="1" x14ac:dyDescent="0.3">
      <c r="A9" s="5">
        <v>3</v>
      </c>
      <c r="B9" s="6" t="s">
        <v>20</v>
      </c>
      <c r="C9" s="10">
        <v>39210800</v>
      </c>
      <c r="D9" s="10">
        <v>1</v>
      </c>
      <c r="E9" s="10" t="s">
        <v>82</v>
      </c>
      <c r="F9" s="10"/>
      <c r="G9" s="11"/>
    </row>
    <row r="10" spans="1:7" ht="30" customHeight="1" x14ac:dyDescent="0.3">
      <c r="A10" s="5">
        <v>4</v>
      </c>
      <c r="B10" s="6" t="s">
        <v>22</v>
      </c>
      <c r="C10" s="10">
        <v>309000</v>
      </c>
      <c r="D10" s="10">
        <v>1</v>
      </c>
      <c r="E10" s="10" t="s">
        <v>64</v>
      </c>
      <c r="F10" s="10"/>
      <c r="G10" s="11"/>
    </row>
    <row r="11" spans="1:7" ht="30" customHeight="1" x14ac:dyDescent="0.3">
      <c r="A11" s="5">
        <v>5</v>
      </c>
      <c r="B11" s="6" t="s">
        <v>24</v>
      </c>
      <c r="C11" s="10">
        <v>1198500</v>
      </c>
      <c r="D11" s="10">
        <v>1</v>
      </c>
      <c r="E11" s="10" t="s">
        <v>64</v>
      </c>
      <c r="F11" s="10"/>
      <c r="G11" s="11"/>
    </row>
    <row r="12" spans="1:7" ht="30" customHeight="1" x14ac:dyDescent="0.3">
      <c r="A12" s="5">
        <v>6</v>
      </c>
      <c r="B12" s="6" t="s">
        <v>28</v>
      </c>
      <c r="C12" s="10">
        <v>13713500</v>
      </c>
      <c r="D12" s="10">
        <v>1</v>
      </c>
      <c r="E12" s="10" t="s">
        <v>64</v>
      </c>
      <c r="F12" s="10"/>
      <c r="G12" s="11"/>
    </row>
    <row r="13" spans="1:7" ht="30" customHeight="1" x14ac:dyDescent="0.3">
      <c r="A13" s="5">
        <v>7</v>
      </c>
      <c r="B13" s="6" t="s">
        <v>34</v>
      </c>
      <c r="C13" s="10">
        <v>8865000</v>
      </c>
      <c r="D13" s="10">
        <v>1</v>
      </c>
      <c r="E13" s="10" t="s">
        <v>64</v>
      </c>
      <c r="F13" s="10"/>
      <c r="G13" s="11"/>
    </row>
    <row r="14" spans="1:7" ht="30" customHeight="1" x14ac:dyDescent="0.3">
      <c r="A14" s="5">
        <v>8</v>
      </c>
      <c r="B14" s="6" t="s">
        <v>26</v>
      </c>
      <c r="C14" s="10">
        <v>40744000</v>
      </c>
      <c r="D14" s="10">
        <v>1</v>
      </c>
      <c r="E14" s="10" t="s">
        <v>64</v>
      </c>
      <c r="F14" s="10"/>
      <c r="G14" s="11"/>
    </row>
    <row r="15" spans="1:7" ht="30" customHeight="1" x14ac:dyDescent="0.3">
      <c r="A15" s="5">
        <v>9</v>
      </c>
      <c r="B15" s="6" t="s">
        <v>30</v>
      </c>
      <c r="C15" s="10">
        <v>322300</v>
      </c>
      <c r="D15" s="10">
        <v>1</v>
      </c>
      <c r="E15" s="10" t="s">
        <v>83</v>
      </c>
      <c r="F15" s="10"/>
      <c r="G15" s="11"/>
    </row>
    <row r="16" spans="1:7" ht="30" customHeight="1" x14ac:dyDescent="0.3">
      <c r="A16" s="5">
        <v>10</v>
      </c>
      <c r="B16" s="6" t="s">
        <v>27</v>
      </c>
      <c r="C16" s="32" t="s">
        <v>56</v>
      </c>
      <c r="D16" s="10">
        <v>1</v>
      </c>
      <c r="E16" s="10" t="s">
        <v>84</v>
      </c>
      <c r="F16" s="10"/>
      <c r="G16" s="11"/>
    </row>
    <row r="17" spans="1:7" ht="30" customHeight="1" x14ac:dyDescent="0.3">
      <c r="A17" s="5">
        <v>11</v>
      </c>
      <c r="B17" s="6" t="s">
        <v>57</v>
      </c>
      <c r="C17" s="32" t="s">
        <v>56</v>
      </c>
      <c r="D17" s="10">
        <v>1</v>
      </c>
      <c r="E17" s="10" t="s">
        <v>85</v>
      </c>
      <c r="F17" s="10"/>
      <c r="G17" s="11"/>
    </row>
    <row r="18" spans="1:7" ht="30" customHeight="1" x14ac:dyDescent="0.3">
      <c r="A18" s="5">
        <v>12</v>
      </c>
      <c r="B18" s="6" t="s">
        <v>58</v>
      </c>
      <c r="C18" s="32" t="s">
        <v>56</v>
      </c>
      <c r="D18" s="10">
        <v>1</v>
      </c>
      <c r="E18" s="10" t="s">
        <v>64</v>
      </c>
      <c r="F18" s="10"/>
      <c r="G18" s="11"/>
    </row>
    <row r="19" spans="1:7" ht="66.75" customHeight="1" x14ac:dyDescent="0.3">
      <c r="A19" s="5">
        <v>13</v>
      </c>
      <c r="B19" s="14" t="s">
        <v>59</v>
      </c>
      <c r="C19" s="32" t="s">
        <v>56</v>
      </c>
      <c r="D19" s="10">
        <v>1</v>
      </c>
      <c r="E19" s="10" t="s">
        <v>84</v>
      </c>
      <c r="F19" s="10"/>
      <c r="G19" s="11"/>
    </row>
    <row r="20" spans="1:7" s="4" customFormat="1" ht="33" customHeight="1" x14ac:dyDescent="0.3">
      <c r="A20" s="7" t="s">
        <v>14</v>
      </c>
      <c r="B20" s="15" t="s">
        <v>31</v>
      </c>
      <c r="C20" s="9"/>
      <c r="D20" s="9"/>
      <c r="E20" s="9"/>
      <c r="F20" s="9"/>
      <c r="G20" s="11"/>
    </row>
    <row r="21" spans="1:7" ht="33.75" customHeight="1" x14ac:dyDescent="0.3">
      <c r="A21" s="5">
        <v>1</v>
      </c>
      <c r="B21" s="6" t="s">
        <v>31</v>
      </c>
      <c r="C21" s="10">
        <v>48832000</v>
      </c>
      <c r="D21" s="10"/>
      <c r="E21" s="10" t="s">
        <v>64</v>
      </c>
      <c r="F21" s="10"/>
      <c r="G21" s="11"/>
    </row>
    <row r="22" spans="1:7" x14ac:dyDescent="0.3">
      <c r="A22" s="7" t="s">
        <v>36</v>
      </c>
      <c r="B22" s="15" t="s">
        <v>66</v>
      </c>
      <c r="C22" s="10"/>
      <c r="D22" s="10"/>
      <c r="E22" s="10"/>
      <c r="F22" s="10"/>
    </row>
    <row r="23" spans="1:7" x14ac:dyDescent="0.3">
      <c r="A23" s="5"/>
      <c r="B23" s="6" t="s">
        <v>67</v>
      </c>
      <c r="C23" s="10"/>
      <c r="D23" s="10"/>
      <c r="E23" s="10" t="s">
        <v>76</v>
      </c>
      <c r="F23" s="10"/>
    </row>
    <row r="24" spans="1:7" x14ac:dyDescent="0.3">
      <c r="A24" s="5"/>
      <c r="B24" s="6" t="s">
        <v>68</v>
      </c>
      <c r="C24" s="10"/>
      <c r="D24" s="10"/>
      <c r="E24" s="10" t="s">
        <v>76</v>
      </c>
      <c r="F24" s="10"/>
    </row>
    <row r="25" spans="1:7" x14ac:dyDescent="0.3">
      <c r="A25" s="5"/>
      <c r="B25" s="6" t="s">
        <v>69</v>
      </c>
      <c r="C25" s="10"/>
      <c r="D25" s="10"/>
      <c r="E25" s="10" t="s">
        <v>76</v>
      </c>
      <c r="F25" s="10"/>
    </row>
    <row r="26" spans="1:7" x14ac:dyDescent="0.3">
      <c r="A26" s="5"/>
      <c r="B26" s="6" t="s">
        <v>70</v>
      </c>
      <c r="C26" s="10"/>
      <c r="D26" s="10"/>
      <c r="E26" s="10" t="s">
        <v>76</v>
      </c>
      <c r="F26" s="10"/>
    </row>
    <row r="27" spans="1:7" x14ac:dyDescent="0.3">
      <c r="A27" s="5"/>
      <c r="B27" s="6" t="s">
        <v>71</v>
      </c>
      <c r="C27" s="10"/>
      <c r="D27" s="10"/>
      <c r="E27" s="10" t="s">
        <v>77</v>
      </c>
      <c r="F27" s="10"/>
    </row>
    <row r="28" spans="1:7" x14ac:dyDescent="0.3">
      <c r="A28" s="5"/>
      <c r="B28" s="6" t="s">
        <v>72</v>
      </c>
      <c r="C28" s="10"/>
      <c r="D28" s="10"/>
      <c r="E28" s="10" t="s">
        <v>76</v>
      </c>
      <c r="F28" s="10"/>
    </row>
    <row r="29" spans="1:7" x14ac:dyDescent="0.3">
      <c r="A29" s="5"/>
      <c r="B29" s="6" t="s">
        <v>73</v>
      </c>
      <c r="C29" s="10"/>
      <c r="D29" s="10"/>
      <c r="E29" s="10" t="s">
        <v>76</v>
      </c>
      <c r="F29" s="10"/>
    </row>
    <row r="30" spans="1:7" x14ac:dyDescent="0.3">
      <c r="A30" s="5"/>
      <c r="B30" s="6" t="s">
        <v>74</v>
      </c>
      <c r="C30" s="10"/>
      <c r="D30" s="10"/>
      <c r="E30" s="10" t="s">
        <v>76</v>
      </c>
      <c r="F30" s="10"/>
    </row>
    <row r="31" spans="1:7" x14ac:dyDescent="0.3">
      <c r="A31" s="5"/>
      <c r="B31" s="6" t="s">
        <v>75</v>
      </c>
      <c r="C31" s="10"/>
      <c r="D31" s="10"/>
      <c r="E31" s="10" t="s">
        <v>77</v>
      </c>
      <c r="F31" s="10"/>
    </row>
    <row r="32" spans="1:7" s="4" customFormat="1" x14ac:dyDescent="0.3">
      <c r="A32" s="7" t="s">
        <v>78</v>
      </c>
      <c r="B32" s="8" t="s">
        <v>79</v>
      </c>
      <c r="C32" s="9"/>
      <c r="D32" s="9"/>
      <c r="E32" s="9"/>
      <c r="F32" s="9"/>
    </row>
    <row r="33" spans="1:6" ht="56.25" x14ac:dyDescent="0.3">
      <c r="A33" s="5">
        <v>1</v>
      </c>
      <c r="B33" s="14" t="s">
        <v>81</v>
      </c>
      <c r="C33" s="10"/>
      <c r="D33" s="10"/>
      <c r="E33" s="14" t="s">
        <v>80</v>
      </c>
      <c r="F33" s="10"/>
    </row>
    <row r="34" spans="1:6" x14ac:dyDescent="0.3">
      <c r="A34" s="5"/>
      <c r="B34" s="6"/>
      <c r="C34" s="10"/>
      <c r="D34" s="10"/>
      <c r="E34" s="10"/>
      <c r="F34" s="10"/>
    </row>
    <row r="35" spans="1:6" x14ac:dyDescent="0.3">
      <c r="A35" s="52" t="s">
        <v>86</v>
      </c>
      <c r="B35" s="52"/>
      <c r="C35" s="52"/>
      <c r="D35" s="52"/>
      <c r="E35" s="52"/>
      <c r="F35" s="52"/>
    </row>
    <row r="36" spans="1:6" x14ac:dyDescent="0.3">
      <c r="B36" s="1" t="s">
        <v>87</v>
      </c>
      <c r="C36" s="1" t="s">
        <v>88</v>
      </c>
      <c r="E36" s="36" t="s">
        <v>89</v>
      </c>
    </row>
  </sheetData>
  <mergeCells count="4">
    <mergeCell ref="A1:C1"/>
    <mergeCell ref="A2:C2"/>
    <mergeCell ref="A3:F3"/>
    <mergeCell ref="A35:F35"/>
  </mergeCells>
  <pageMargins left="0.45" right="0.2" top="0.25" bottom="0.2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C25" sqref="C25"/>
    </sheetView>
  </sheetViews>
  <sheetFormatPr defaultColWidth="8.75" defaultRowHeight="18.75" x14ac:dyDescent="0.3"/>
  <cols>
    <col min="1" max="1" width="6.75" style="29" customWidth="1"/>
    <col min="2" max="2" width="32.25" style="1" customWidth="1"/>
    <col min="3" max="3" width="17" style="1" customWidth="1"/>
    <col min="4" max="4" width="18.25" style="1" customWidth="1"/>
    <col min="5" max="5" width="19.375" style="1" customWidth="1"/>
    <col min="6" max="6" width="16.25" style="1" customWidth="1"/>
    <col min="7" max="7" width="17.25" style="1" customWidth="1"/>
    <col min="8" max="16384" width="8.75" style="1"/>
  </cols>
  <sheetData>
    <row r="1" spans="1:7" ht="22.9" customHeight="1" x14ac:dyDescent="0.3">
      <c r="A1" s="47" t="s">
        <v>0</v>
      </c>
      <c r="B1" s="47"/>
      <c r="C1" s="47"/>
    </row>
    <row r="2" spans="1:7" ht="22.9" customHeight="1" x14ac:dyDescent="0.3">
      <c r="A2" s="48" t="s">
        <v>1</v>
      </c>
      <c r="B2" s="48"/>
      <c r="C2" s="48"/>
    </row>
    <row r="3" spans="1:7" ht="22.9" customHeight="1" x14ac:dyDescent="0.3">
      <c r="A3" s="49" t="s">
        <v>37</v>
      </c>
      <c r="B3" s="49"/>
      <c r="C3" s="49"/>
      <c r="D3" s="49"/>
      <c r="E3" s="49"/>
      <c r="F3" s="49"/>
    </row>
    <row r="4" spans="1:7" ht="22.9" customHeight="1" x14ac:dyDescent="0.3">
      <c r="A4" s="46" t="s">
        <v>2</v>
      </c>
      <c r="B4" s="46"/>
      <c r="C4" s="46"/>
      <c r="D4" s="46"/>
      <c r="E4" s="46"/>
      <c r="F4" s="46"/>
    </row>
    <row r="5" spans="1:7" ht="18" customHeight="1" x14ac:dyDescent="0.3"/>
    <row r="6" spans="1:7" s="28" customFormat="1" ht="31.15" customHeight="1" x14ac:dyDescent="0.3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</row>
    <row r="7" spans="1:7" s="4" customFormat="1" ht="30" customHeight="1" x14ac:dyDescent="0.3">
      <c r="A7" s="7" t="s">
        <v>9</v>
      </c>
      <c r="B7" s="8" t="s">
        <v>10</v>
      </c>
      <c r="C7" s="9">
        <f>SUM(C9:C11)</f>
        <v>7000000</v>
      </c>
      <c r="D7" s="9">
        <f>SUM(D8:D11)</f>
        <v>0</v>
      </c>
      <c r="E7" s="9">
        <f>SUM(E8:E11)</f>
        <v>0</v>
      </c>
      <c r="F7" s="9">
        <f>SUM(F9:F11)</f>
        <v>0</v>
      </c>
      <c r="G7" s="11"/>
    </row>
    <row r="8" spans="1:7" ht="30" customHeight="1" x14ac:dyDescent="0.3">
      <c r="A8" s="5">
        <v>1</v>
      </c>
      <c r="B8" s="6" t="s">
        <v>13</v>
      </c>
      <c r="C8" s="10"/>
      <c r="D8" s="10"/>
      <c r="E8" s="10"/>
      <c r="F8" s="10">
        <f>C8+D8-E8</f>
        <v>0</v>
      </c>
      <c r="G8" s="11"/>
    </row>
    <row r="9" spans="1:7" ht="30" customHeight="1" x14ac:dyDescent="0.3">
      <c r="A9" s="5">
        <v>2</v>
      </c>
      <c r="B9" s="6" t="s">
        <v>11</v>
      </c>
      <c r="C9" s="10"/>
      <c r="D9" s="10"/>
      <c r="E9" s="10"/>
      <c r="F9" s="10">
        <f>C9+D9-E9</f>
        <v>0</v>
      </c>
      <c r="G9" s="11"/>
    </row>
    <row r="10" spans="1:7" ht="30" customHeight="1" x14ac:dyDescent="0.3">
      <c r="A10" s="5">
        <v>3</v>
      </c>
      <c r="B10" s="6" t="s">
        <v>12</v>
      </c>
      <c r="C10" s="10"/>
      <c r="D10" s="10"/>
      <c r="E10" s="10"/>
      <c r="F10" s="10">
        <f t="shared" ref="F10" si="0">C10+D10-E10</f>
        <v>0</v>
      </c>
      <c r="G10" s="11"/>
    </row>
    <row r="11" spans="1:7" ht="30" customHeight="1" x14ac:dyDescent="0.3">
      <c r="A11" s="5">
        <v>4</v>
      </c>
      <c r="B11" s="6" t="s">
        <v>33</v>
      </c>
      <c r="C11" s="10">
        <v>7000000</v>
      </c>
      <c r="D11" s="10"/>
      <c r="E11" s="10"/>
      <c r="F11" s="10"/>
      <c r="G11" s="11"/>
    </row>
    <row r="12" spans="1:7" s="4" customFormat="1" ht="30" customHeight="1" x14ac:dyDescent="0.3">
      <c r="A12" s="7" t="s">
        <v>14</v>
      </c>
      <c r="B12" s="8" t="s">
        <v>15</v>
      </c>
      <c r="C12" s="9">
        <f>SUM(C13:C25)</f>
        <v>105104000</v>
      </c>
      <c r="D12" s="9">
        <f>SUM(D13:D25)</f>
        <v>0</v>
      </c>
      <c r="E12" s="9">
        <f>SUM(E13:E25)</f>
        <v>0</v>
      </c>
      <c r="F12" s="9">
        <f>SUM(F13:F25)</f>
        <v>0</v>
      </c>
      <c r="G12" s="11"/>
    </row>
    <row r="13" spans="1:7" ht="30" customHeight="1" x14ac:dyDescent="0.3">
      <c r="A13" s="5">
        <v>1</v>
      </c>
      <c r="B13" s="6" t="s">
        <v>18</v>
      </c>
      <c r="C13" s="10">
        <v>740900</v>
      </c>
      <c r="D13" s="10"/>
      <c r="E13" s="10"/>
      <c r="F13" s="10"/>
      <c r="G13" s="11"/>
    </row>
    <row r="14" spans="1:7" ht="30" customHeight="1" x14ac:dyDescent="0.3">
      <c r="A14" s="5">
        <v>2</v>
      </c>
      <c r="B14" s="6" t="s">
        <v>19</v>
      </c>
      <c r="C14" s="10">
        <v>0</v>
      </c>
      <c r="D14" s="10"/>
      <c r="E14" s="10"/>
      <c r="F14" s="10"/>
      <c r="G14" s="11"/>
    </row>
    <row r="15" spans="1:7" ht="30" customHeight="1" x14ac:dyDescent="0.3">
      <c r="A15" s="5">
        <v>3</v>
      </c>
      <c r="B15" s="6" t="s">
        <v>20</v>
      </c>
      <c r="C15" s="10">
        <v>39210800</v>
      </c>
      <c r="D15" s="10"/>
      <c r="E15" s="10"/>
      <c r="F15" s="10"/>
      <c r="G15" s="11"/>
    </row>
    <row r="16" spans="1:7" ht="30" customHeight="1" x14ac:dyDescent="0.3">
      <c r="A16" s="5">
        <v>4</v>
      </c>
      <c r="B16" s="6" t="s">
        <v>22</v>
      </c>
      <c r="C16" s="10">
        <v>309000</v>
      </c>
      <c r="D16" s="10"/>
      <c r="E16" s="10"/>
      <c r="F16" s="10"/>
      <c r="G16" s="11"/>
    </row>
    <row r="17" spans="1:7" ht="30" customHeight="1" x14ac:dyDescent="0.3">
      <c r="A17" s="5">
        <v>5</v>
      </c>
      <c r="B17" s="6" t="s">
        <v>24</v>
      </c>
      <c r="C17" s="10">
        <v>1198500</v>
      </c>
      <c r="D17" s="10"/>
      <c r="E17" s="10"/>
      <c r="F17" s="10"/>
      <c r="G17" s="11"/>
    </row>
    <row r="18" spans="1:7" ht="30" customHeight="1" x14ac:dyDescent="0.3">
      <c r="A18" s="5">
        <v>6</v>
      </c>
      <c r="B18" s="6" t="s">
        <v>28</v>
      </c>
      <c r="C18" s="10">
        <v>13713500</v>
      </c>
      <c r="D18" s="10"/>
      <c r="E18" s="10"/>
      <c r="F18" s="10"/>
      <c r="G18" s="11"/>
    </row>
    <row r="19" spans="1:7" ht="30" customHeight="1" x14ac:dyDescent="0.3">
      <c r="A19" s="5">
        <v>7</v>
      </c>
      <c r="B19" s="6" t="s">
        <v>34</v>
      </c>
      <c r="C19" s="10">
        <v>8865000</v>
      </c>
      <c r="D19" s="10"/>
      <c r="E19" s="10"/>
      <c r="F19" s="10"/>
      <c r="G19" s="11"/>
    </row>
    <row r="20" spans="1:7" ht="30" customHeight="1" x14ac:dyDescent="0.3">
      <c r="A20" s="5">
        <v>8</v>
      </c>
      <c r="B20" s="6" t="s">
        <v>26</v>
      </c>
      <c r="C20" s="10">
        <v>40744000</v>
      </c>
      <c r="D20" s="10"/>
      <c r="E20" s="10"/>
      <c r="F20" s="10"/>
      <c r="G20" s="11"/>
    </row>
    <row r="21" spans="1:7" ht="30" customHeight="1" x14ac:dyDescent="0.3">
      <c r="A21" s="5">
        <v>9</v>
      </c>
      <c r="B21" s="6" t="s">
        <v>30</v>
      </c>
      <c r="C21" s="10">
        <v>322300</v>
      </c>
      <c r="D21" s="10"/>
      <c r="E21" s="10"/>
      <c r="F21" s="10"/>
      <c r="G21" s="11"/>
    </row>
    <row r="22" spans="1:7" ht="30" customHeight="1" x14ac:dyDescent="0.3">
      <c r="A22" s="5">
        <v>10</v>
      </c>
      <c r="B22" s="6" t="s">
        <v>27</v>
      </c>
      <c r="C22" s="32" t="s">
        <v>56</v>
      </c>
      <c r="D22" s="10"/>
      <c r="E22" s="10"/>
      <c r="F22" s="10"/>
      <c r="G22" s="11"/>
    </row>
    <row r="23" spans="1:7" ht="30" customHeight="1" x14ac:dyDescent="0.3">
      <c r="A23" s="5">
        <v>11</v>
      </c>
      <c r="B23" s="6" t="s">
        <v>57</v>
      </c>
      <c r="C23" s="32" t="s">
        <v>56</v>
      </c>
      <c r="D23" s="10"/>
      <c r="E23" s="10"/>
      <c r="F23" s="10"/>
      <c r="G23" s="11"/>
    </row>
    <row r="24" spans="1:7" ht="30" customHeight="1" x14ac:dyDescent="0.3">
      <c r="A24" s="5">
        <v>12</v>
      </c>
      <c r="B24" s="6" t="s">
        <v>58</v>
      </c>
      <c r="C24" s="32" t="s">
        <v>56</v>
      </c>
      <c r="D24" s="10"/>
      <c r="E24" s="10"/>
      <c r="F24" s="10"/>
      <c r="G24" s="11"/>
    </row>
    <row r="25" spans="1:7" ht="66.75" customHeight="1" x14ac:dyDescent="0.3">
      <c r="A25" s="5">
        <v>13</v>
      </c>
      <c r="B25" s="14" t="s">
        <v>59</v>
      </c>
      <c r="C25" s="32" t="s">
        <v>56</v>
      </c>
      <c r="D25" s="10"/>
      <c r="E25" s="10"/>
      <c r="F25" s="10"/>
      <c r="G25" s="11"/>
    </row>
    <row r="26" spans="1:7" s="4" customFormat="1" ht="33" customHeight="1" x14ac:dyDescent="0.3">
      <c r="A26" s="7" t="s">
        <v>36</v>
      </c>
      <c r="B26" s="15" t="s">
        <v>31</v>
      </c>
      <c r="C26" s="9"/>
      <c r="D26" s="9"/>
      <c r="E26" s="9"/>
      <c r="F26" s="9"/>
      <c r="G26" s="11"/>
    </row>
    <row r="27" spans="1:7" ht="33.75" customHeight="1" x14ac:dyDescent="0.3">
      <c r="A27" s="5">
        <v>1</v>
      </c>
      <c r="B27" s="6" t="s">
        <v>31</v>
      </c>
      <c r="C27" s="10">
        <v>48832000</v>
      </c>
      <c r="D27" s="10"/>
      <c r="E27" s="10"/>
      <c r="F27" s="10"/>
      <c r="G27" s="11"/>
    </row>
  </sheetData>
  <mergeCells count="4">
    <mergeCell ref="A1:C1"/>
    <mergeCell ref="A2:C2"/>
    <mergeCell ref="A3:F3"/>
    <mergeCell ref="A4:F4"/>
  </mergeCells>
  <pageMargins left="0.45" right="0.2" top="0.25" bottom="0.2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B21" sqref="B21"/>
    </sheetView>
  </sheetViews>
  <sheetFormatPr defaultColWidth="8.75" defaultRowHeight="18.75" x14ac:dyDescent="0.3"/>
  <cols>
    <col min="1" max="1" width="6.75" style="13" customWidth="1"/>
    <col min="2" max="2" width="32.25" style="1" customWidth="1"/>
    <col min="3" max="3" width="17" style="1" customWidth="1"/>
    <col min="4" max="4" width="18.25" style="1" customWidth="1"/>
    <col min="5" max="5" width="19.375" style="1" customWidth="1"/>
    <col min="6" max="6" width="16.25" style="1" customWidth="1"/>
    <col min="7" max="7" width="17.25" style="1" customWidth="1"/>
    <col min="8" max="16384" width="8.75" style="1"/>
  </cols>
  <sheetData>
    <row r="1" spans="1:7" ht="22.9" customHeight="1" x14ac:dyDescent="0.3">
      <c r="A1" s="47" t="s">
        <v>0</v>
      </c>
      <c r="B1" s="47"/>
      <c r="C1" s="47"/>
    </row>
    <row r="2" spans="1:7" ht="22.9" customHeight="1" x14ac:dyDescent="0.3">
      <c r="A2" s="48" t="s">
        <v>1</v>
      </c>
      <c r="B2" s="48"/>
      <c r="C2" s="48"/>
    </row>
    <row r="3" spans="1:7" ht="22.9" customHeight="1" x14ac:dyDescent="0.3">
      <c r="A3" s="49" t="s">
        <v>32</v>
      </c>
      <c r="B3" s="49"/>
      <c r="C3" s="49"/>
      <c r="D3" s="49"/>
      <c r="E3" s="49"/>
      <c r="F3" s="49"/>
    </row>
    <row r="4" spans="1:7" ht="22.9" customHeight="1" x14ac:dyDescent="0.3">
      <c r="A4" s="46" t="s">
        <v>2</v>
      </c>
      <c r="B4" s="46"/>
      <c r="C4" s="46"/>
      <c r="D4" s="46"/>
      <c r="E4" s="46"/>
      <c r="F4" s="46"/>
    </row>
    <row r="5" spans="1:7" ht="18" customHeight="1" x14ac:dyDescent="0.3"/>
    <row r="6" spans="1:7" s="12" customFormat="1" ht="31.15" customHeight="1" x14ac:dyDescent="0.3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</row>
    <row r="7" spans="1:7" s="4" customFormat="1" ht="30" customHeight="1" x14ac:dyDescent="0.3">
      <c r="A7" s="7" t="s">
        <v>9</v>
      </c>
      <c r="B7" s="8" t="s">
        <v>10</v>
      </c>
      <c r="C7" s="9">
        <f>SUM(C9:C11)</f>
        <v>0</v>
      </c>
      <c r="D7" s="9">
        <f>SUM(D8:D11)</f>
        <v>8378333250</v>
      </c>
      <c r="E7" s="9">
        <f>SUM(E8:E11)</f>
        <v>8371333250</v>
      </c>
      <c r="F7" s="9">
        <f>SUM(F9:F11)</f>
        <v>7000000</v>
      </c>
      <c r="G7" s="11"/>
    </row>
    <row r="8" spans="1:7" ht="30" customHeight="1" x14ac:dyDescent="0.3">
      <c r="A8" s="5">
        <v>1</v>
      </c>
      <c r="B8" s="6" t="s">
        <v>13</v>
      </c>
      <c r="C8" s="10"/>
      <c r="D8" s="10">
        <v>37295000</v>
      </c>
      <c r="E8" s="10">
        <f>D8</f>
        <v>37295000</v>
      </c>
      <c r="F8" s="10">
        <f>C8+D8-E8</f>
        <v>0</v>
      </c>
      <c r="G8" s="11"/>
    </row>
    <row r="9" spans="1:7" ht="30" customHeight="1" x14ac:dyDescent="0.3">
      <c r="A9" s="5">
        <v>2</v>
      </c>
      <c r="B9" s="6" t="s">
        <v>11</v>
      </c>
      <c r="C9" s="10"/>
      <c r="D9" s="10">
        <v>7753629850</v>
      </c>
      <c r="E9" s="10">
        <f>D9</f>
        <v>7753629850</v>
      </c>
      <c r="F9" s="10">
        <f>C9+D9-E9</f>
        <v>0</v>
      </c>
      <c r="G9" s="11"/>
    </row>
    <row r="10" spans="1:7" ht="30" customHeight="1" x14ac:dyDescent="0.3">
      <c r="A10" s="5">
        <v>3</v>
      </c>
      <c r="B10" s="6" t="s">
        <v>12</v>
      </c>
      <c r="C10" s="10"/>
      <c r="D10" s="10">
        <v>579208400</v>
      </c>
      <c r="E10" s="10">
        <f>D10+C10</f>
        <v>579208400</v>
      </c>
      <c r="F10" s="10">
        <f t="shared" ref="F10:F11" si="0">C10+D10-E10</f>
        <v>0</v>
      </c>
      <c r="G10" s="11"/>
    </row>
    <row r="11" spans="1:7" ht="30" customHeight="1" x14ac:dyDescent="0.3">
      <c r="A11" s="5">
        <v>4</v>
      </c>
      <c r="B11" s="6" t="s">
        <v>33</v>
      </c>
      <c r="C11" s="10"/>
      <c r="D11" s="10">
        <v>8200000</v>
      </c>
      <c r="E11" s="10">
        <v>1200000</v>
      </c>
      <c r="F11" s="10">
        <f t="shared" si="0"/>
        <v>7000000</v>
      </c>
      <c r="G11" s="11"/>
    </row>
    <row r="12" spans="1:7" s="4" customFormat="1" ht="30" customHeight="1" x14ac:dyDescent="0.3">
      <c r="A12" s="7" t="s">
        <v>14</v>
      </c>
      <c r="B12" s="8" t="s">
        <v>15</v>
      </c>
      <c r="C12" s="9">
        <f>SUM(C13:C29)</f>
        <v>84397000</v>
      </c>
      <c r="D12" s="9">
        <f t="shared" ref="D12:E12" si="1">SUM(D13:D29)</f>
        <v>9430568958</v>
      </c>
      <c r="E12" s="9">
        <f t="shared" si="1"/>
        <v>9409861958</v>
      </c>
      <c r="F12" s="9">
        <f>SUM(F13:F29)</f>
        <v>105104000</v>
      </c>
      <c r="G12" s="11"/>
    </row>
    <row r="13" spans="1:7" ht="30" customHeight="1" x14ac:dyDescent="0.3">
      <c r="A13" s="5">
        <v>1</v>
      </c>
      <c r="B13" s="6" t="s">
        <v>16</v>
      </c>
      <c r="C13" s="10">
        <v>0</v>
      </c>
      <c r="D13" s="10"/>
      <c r="E13" s="10"/>
      <c r="F13" s="10">
        <f t="shared" ref="F13:F31" si="2">C13+D13-E13</f>
        <v>0</v>
      </c>
      <c r="G13" s="11"/>
    </row>
    <row r="14" spans="1:7" ht="30" customHeight="1" x14ac:dyDescent="0.3">
      <c r="A14" s="5">
        <v>2</v>
      </c>
      <c r="B14" s="6" t="s">
        <v>17</v>
      </c>
      <c r="C14" s="10">
        <v>0</v>
      </c>
      <c r="D14" s="10"/>
      <c r="E14" s="10"/>
      <c r="F14" s="10">
        <f t="shared" si="2"/>
        <v>0</v>
      </c>
      <c r="G14" s="11"/>
    </row>
    <row r="15" spans="1:7" ht="30" customHeight="1" x14ac:dyDescent="0.3">
      <c r="A15" s="5">
        <v>3</v>
      </c>
      <c r="B15" s="6" t="s">
        <v>18</v>
      </c>
      <c r="C15" s="10">
        <v>43400</v>
      </c>
      <c r="D15" s="10">
        <v>1562000000</v>
      </c>
      <c r="E15" s="10">
        <v>1561302500</v>
      </c>
      <c r="F15" s="10">
        <f t="shared" si="2"/>
        <v>740900</v>
      </c>
      <c r="G15" s="11"/>
    </row>
    <row r="16" spans="1:7" ht="30" customHeight="1" x14ac:dyDescent="0.3">
      <c r="A16" s="5">
        <v>4</v>
      </c>
      <c r="B16" s="6" t="s">
        <v>19</v>
      </c>
      <c r="C16" s="10">
        <v>0</v>
      </c>
      <c r="D16" s="10">
        <v>1715100000</v>
      </c>
      <c r="E16" s="10">
        <v>1715100000</v>
      </c>
      <c r="F16" s="10">
        <f t="shared" si="2"/>
        <v>0</v>
      </c>
      <c r="G16" s="11"/>
    </row>
    <row r="17" spans="1:7" ht="30" customHeight="1" x14ac:dyDescent="0.3">
      <c r="A17" s="5">
        <v>5</v>
      </c>
      <c r="B17" s="6" t="s">
        <v>20</v>
      </c>
      <c r="C17" s="10">
        <v>1638800</v>
      </c>
      <c r="D17" s="10">
        <v>131000000</v>
      </c>
      <c r="E17" s="10">
        <v>93428000</v>
      </c>
      <c r="F17" s="10">
        <f t="shared" si="2"/>
        <v>39210800</v>
      </c>
      <c r="G17" s="11"/>
    </row>
    <row r="18" spans="1:7" ht="30" customHeight="1" x14ac:dyDescent="0.3">
      <c r="A18" s="5">
        <v>6</v>
      </c>
      <c r="B18" s="6" t="s">
        <v>21</v>
      </c>
      <c r="C18" s="10">
        <v>0</v>
      </c>
      <c r="D18" s="10"/>
      <c r="E18" s="10"/>
      <c r="F18" s="10">
        <f t="shared" si="2"/>
        <v>0</v>
      </c>
      <c r="G18" s="11"/>
    </row>
    <row r="19" spans="1:7" ht="30" customHeight="1" x14ac:dyDescent="0.3">
      <c r="A19" s="5">
        <v>7</v>
      </c>
      <c r="B19" s="6" t="s">
        <v>22</v>
      </c>
      <c r="C19" s="10">
        <v>62000</v>
      </c>
      <c r="D19" s="10">
        <v>164747000</v>
      </c>
      <c r="E19" s="10">
        <v>164500000</v>
      </c>
      <c r="F19" s="10">
        <f t="shared" si="2"/>
        <v>309000</v>
      </c>
      <c r="G19" s="11"/>
    </row>
    <row r="20" spans="1:7" ht="30" customHeight="1" x14ac:dyDescent="0.3">
      <c r="A20" s="5">
        <v>8</v>
      </c>
      <c r="B20" s="6" t="s">
        <v>23</v>
      </c>
      <c r="C20" s="10">
        <v>0</v>
      </c>
      <c r="D20" s="10"/>
      <c r="E20" s="10"/>
      <c r="F20" s="10">
        <f t="shared" si="2"/>
        <v>0</v>
      </c>
      <c r="G20" s="11"/>
    </row>
    <row r="21" spans="1:7" ht="30" customHeight="1" x14ac:dyDescent="0.3">
      <c r="A21" s="5">
        <v>9</v>
      </c>
      <c r="B21" s="6" t="s">
        <v>24</v>
      </c>
      <c r="C21" s="10">
        <v>3313500</v>
      </c>
      <c r="D21" s="10">
        <v>203130000</v>
      </c>
      <c r="E21" s="10">
        <v>205245000</v>
      </c>
      <c r="F21" s="10">
        <f t="shared" si="2"/>
        <v>1198500</v>
      </c>
      <c r="G21" s="11"/>
    </row>
    <row r="22" spans="1:7" ht="30" customHeight="1" x14ac:dyDescent="0.3">
      <c r="A22" s="5">
        <v>10</v>
      </c>
      <c r="B22" s="6" t="s">
        <v>28</v>
      </c>
      <c r="C22" s="10">
        <v>25890000</v>
      </c>
      <c r="D22" s="10">
        <v>97723500</v>
      </c>
      <c r="E22" s="10">
        <v>109900000</v>
      </c>
      <c r="F22" s="10">
        <f t="shared" si="2"/>
        <v>13713500</v>
      </c>
      <c r="G22" s="11"/>
    </row>
    <row r="23" spans="1:7" ht="30" customHeight="1" x14ac:dyDescent="0.3">
      <c r="A23" s="5">
        <v>11</v>
      </c>
      <c r="B23" s="6" t="s">
        <v>34</v>
      </c>
      <c r="C23" s="10">
        <v>0</v>
      </c>
      <c r="D23" s="10">
        <v>38865000</v>
      </c>
      <c r="E23" s="10">
        <v>30000000</v>
      </c>
      <c r="F23" s="10">
        <f t="shared" si="2"/>
        <v>8865000</v>
      </c>
      <c r="G23" s="11"/>
    </row>
    <row r="24" spans="1:7" ht="30" customHeight="1" x14ac:dyDescent="0.3">
      <c r="A24" s="5">
        <v>12</v>
      </c>
      <c r="B24" s="6" t="s">
        <v>25</v>
      </c>
      <c r="C24" s="10">
        <v>0</v>
      </c>
      <c r="D24" s="10"/>
      <c r="E24" s="10"/>
      <c r="F24" s="10">
        <f t="shared" si="2"/>
        <v>0</v>
      </c>
      <c r="G24" s="11"/>
    </row>
    <row r="25" spans="1:7" ht="30" customHeight="1" x14ac:dyDescent="0.3">
      <c r="A25" s="5">
        <v>13</v>
      </c>
      <c r="B25" s="6" t="s">
        <v>26</v>
      </c>
      <c r="C25" s="10">
        <v>15708000</v>
      </c>
      <c r="D25" s="10">
        <v>4779874000</v>
      </c>
      <c r="E25" s="10">
        <v>4754838000</v>
      </c>
      <c r="F25" s="10">
        <f t="shared" si="2"/>
        <v>40744000</v>
      </c>
      <c r="G25" s="11"/>
    </row>
    <row r="26" spans="1:7" ht="30" customHeight="1" x14ac:dyDescent="0.3">
      <c r="A26" s="5">
        <v>14</v>
      </c>
      <c r="B26" s="6" t="s">
        <v>27</v>
      </c>
      <c r="C26" s="10">
        <v>0</v>
      </c>
      <c r="D26" s="10">
        <v>94882458</v>
      </c>
      <c r="E26" s="10">
        <v>94882458</v>
      </c>
      <c r="F26" s="10">
        <f t="shared" si="2"/>
        <v>0</v>
      </c>
      <c r="G26" s="11"/>
    </row>
    <row r="27" spans="1:7" ht="30" customHeight="1" x14ac:dyDescent="0.3">
      <c r="A27" s="5">
        <v>15</v>
      </c>
      <c r="B27" s="6" t="s">
        <v>29</v>
      </c>
      <c r="C27" s="10">
        <v>37419000</v>
      </c>
      <c r="D27" s="10">
        <v>169647000</v>
      </c>
      <c r="E27" s="10">
        <v>207066000</v>
      </c>
      <c r="F27" s="10">
        <f t="shared" si="2"/>
        <v>0</v>
      </c>
      <c r="G27" s="11"/>
    </row>
    <row r="28" spans="1:7" ht="30" customHeight="1" x14ac:dyDescent="0.3">
      <c r="A28" s="5">
        <v>16</v>
      </c>
      <c r="B28" s="6" t="s">
        <v>30</v>
      </c>
      <c r="C28" s="10">
        <v>322300</v>
      </c>
      <c r="D28" s="10">
        <v>0</v>
      </c>
      <c r="E28" s="10">
        <v>0</v>
      </c>
      <c r="F28" s="10">
        <f t="shared" si="2"/>
        <v>322300</v>
      </c>
      <c r="G28" s="11"/>
    </row>
    <row r="29" spans="1:7" ht="66.75" customHeight="1" x14ac:dyDescent="0.3">
      <c r="A29" s="5">
        <v>17</v>
      </c>
      <c r="B29" s="14" t="s">
        <v>35</v>
      </c>
      <c r="C29" s="10">
        <v>0</v>
      </c>
      <c r="D29" s="10">
        <v>473600000</v>
      </c>
      <c r="E29" s="10">
        <v>473600000</v>
      </c>
      <c r="F29" s="10">
        <f t="shared" si="2"/>
        <v>0</v>
      </c>
      <c r="G29" s="11"/>
    </row>
    <row r="30" spans="1:7" s="4" customFormat="1" ht="33" customHeight="1" x14ac:dyDescent="0.3">
      <c r="A30" s="7" t="s">
        <v>36</v>
      </c>
      <c r="B30" s="15" t="s">
        <v>31</v>
      </c>
      <c r="C30" s="9"/>
      <c r="D30" s="9"/>
      <c r="E30" s="9"/>
      <c r="F30" s="9"/>
      <c r="G30" s="11"/>
    </row>
    <row r="31" spans="1:7" ht="33.75" customHeight="1" x14ac:dyDescent="0.3">
      <c r="A31" s="5">
        <v>1</v>
      </c>
      <c r="B31" s="6" t="s">
        <v>31</v>
      </c>
      <c r="C31" s="10">
        <v>64718000</v>
      </c>
      <c r="D31" s="10">
        <f>317200000+359200000</f>
        <v>676400000</v>
      </c>
      <c r="E31" s="10">
        <v>692286000</v>
      </c>
      <c r="F31" s="10">
        <f t="shared" si="2"/>
        <v>48832000</v>
      </c>
      <c r="G31" s="11"/>
    </row>
  </sheetData>
  <mergeCells count="4">
    <mergeCell ref="A1:C1"/>
    <mergeCell ref="A2:C2"/>
    <mergeCell ref="A3:F3"/>
    <mergeCell ref="A4:F4"/>
  </mergeCells>
  <pageMargins left="0.45" right="0.2" top="0.25" bottom="0.25" header="0.3" footer="0.3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A25" workbookViewId="0">
      <selection activeCell="B37" sqref="B37"/>
    </sheetView>
  </sheetViews>
  <sheetFormatPr defaultColWidth="8.75" defaultRowHeight="18.75" x14ac:dyDescent="0.3"/>
  <cols>
    <col min="1" max="1" width="6.75" style="2" customWidth="1"/>
    <col min="2" max="2" width="32.25" style="1" customWidth="1"/>
    <col min="3" max="4" width="17" style="1" customWidth="1"/>
    <col min="5" max="5" width="17.75" style="1" customWidth="1"/>
    <col min="6" max="6" width="16.25" style="1" customWidth="1"/>
    <col min="7" max="7" width="17.25" style="1" customWidth="1"/>
    <col min="8" max="16384" width="8.75" style="1"/>
  </cols>
  <sheetData>
    <row r="1" spans="1:7" ht="22.9" customHeight="1" x14ac:dyDescent="0.3">
      <c r="A1" s="47" t="s">
        <v>0</v>
      </c>
      <c r="B1" s="47"/>
      <c r="C1" s="47"/>
    </row>
    <row r="2" spans="1:7" ht="22.9" customHeight="1" x14ac:dyDescent="0.3">
      <c r="A2" s="48" t="s">
        <v>1</v>
      </c>
      <c r="B2" s="48"/>
      <c r="C2" s="48"/>
    </row>
    <row r="3" spans="1:7" ht="22.9" customHeight="1" x14ac:dyDescent="0.3">
      <c r="A3" s="49" t="s">
        <v>32</v>
      </c>
      <c r="B3" s="49"/>
      <c r="C3" s="49"/>
      <c r="D3" s="49"/>
      <c r="E3" s="49"/>
      <c r="F3" s="49"/>
    </row>
    <row r="4" spans="1:7" ht="22.9" customHeight="1" x14ac:dyDescent="0.3">
      <c r="A4" s="46" t="s">
        <v>2</v>
      </c>
      <c r="B4" s="46"/>
      <c r="C4" s="46"/>
      <c r="D4" s="46"/>
      <c r="E4" s="46"/>
      <c r="F4" s="46"/>
    </row>
    <row r="5" spans="1:7" ht="18" customHeight="1" x14ac:dyDescent="0.3"/>
    <row r="6" spans="1:7" s="3" customFormat="1" ht="31.15" customHeight="1" x14ac:dyDescent="0.3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</row>
    <row r="7" spans="1:7" s="4" customFormat="1" ht="30" customHeight="1" x14ac:dyDescent="0.3">
      <c r="A7" s="7" t="s">
        <v>9</v>
      </c>
      <c r="B7" s="8" t="s">
        <v>10</v>
      </c>
      <c r="C7" s="9">
        <f>SUM(C9:C11)</f>
        <v>0</v>
      </c>
      <c r="D7" s="9">
        <f>SUM(D8:D11)</f>
        <v>8378333250</v>
      </c>
      <c r="E7" s="9">
        <f>SUM(E8:E11)</f>
        <v>8371333250</v>
      </c>
      <c r="F7" s="9">
        <f>SUM(F9:F11)</f>
        <v>7000000</v>
      </c>
      <c r="G7" s="11">
        <f>C7+D7</f>
        <v>8378333250</v>
      </c>
    </row>
    <row r="8" spans="1:7" ht="30" customHeight="1" x14ac:dyDescent="0.3">
      <c r="A8" s="5">
        <v>1</v>
      </c>
      <c r="B8" s="6" t="s">
        <v>13</v>
      </c>
      <c r="C8" s="10"/>
      <c r="D8" s="10">
        <v>37295000</v>
      </c>
      <c r="E8" s="10">
        <f>D8</f>
        <v>37295000</v>
      </c>
      <c r="F8" s="10">
        <f>C8+D8-E8</f>
        <v>0</v>
      </c>
      <c r="G8" s="11">
        <f>C8+D8</f>
        <v>37295000</v>
      </c>
    </row>
    <row r="9" spans="1:7" ht="30" customHeight="1" x14ac:dyDescent="0.3">
      <c r="A9" s="5">
        <v>2</v>
      </c>
      <c r="B9" s="6" t="s">
        <v>11</v>
      </c>
      <c r="C9" s="10"/>
      <c r="D9" s="10">
        <v>7753629850</v>
      </c>
      <c r="E9" s="10">
        <f>D9</f>
        <v>7753629850</v>
      </c>
      <c r="F9" s="10">
        <f>C9+D9-E9</f>
        <v>0</v>
      </c>
      <c r="G9" s="11">
        <f t="shared" ref="G9:G29" si="0">C9+D9</f>
        <v>7753629850</v>
      </c>
    </row>
    <row r="10" spans="1:7" ht="30" customHeight="1" x14ac:dyDescent="0.3">
      <c r="A10" s="5">
        <v>3</v>
      </c>
      <c r="B10" s="6" t="s">
        <v>12</v>
      </c>
      <c r="C10" s="10"/>
      <c r="D10" s="10">
        <v>579208400</v>
      </c>
      <c r="E10" s="10">
        <f>D10+C10</f>
        <v>579208400</v>
      </c>
      <c r="F10" s="10">
        <f t="shared" ref="F10" si="1">C10+D10-E10</f>
        <v>0</v>
      </c>
      <c r="G10" s="11">
        <f t="shared" ref="G10" si="2">C10+D10</f>
        <v>579208400</v>
      </c>
    </row>
    <row r="11" spans="1:7" ht="30" customHeight="1" x14ac:dyDescent="0.3">
      <c r="A11" s="5">
        <v>4</v>
      </c>
      <c r="B11" s="6" t="s">
        <v>33</v>
      </c>
      <c r="C11" s="10"/>
      <c r="D11" s="10">
        <v>8200000</v>
      </c>
      <c r="E11" s="10">
        <v>1200000</v>
      </c>
      <c r="F11" s="10">
        <f t="shared" ref="F11" si="3">C11+D11-E11</f>
        <v>7000000</v>
      </c>
      <c r="G11" s="11">
        <f t="shared" si="0"/>
        <v>8200000</v>
      </c>
    </row>
    <row r="12" spans="1:7" s="4" customFormat="1" ht="30" customHeight="1" x14ac:dyDescent="0.3">
      <c r="A12" s="7" t="s">
        <v>14</v>
      </c>
      <c r="B12" s="8" t="s">
        <v>15</v>
      </c>
      <c r="C12" s="9">
        <f>SUM(C13:C29)</f>
        <v>84397000</v>
      </c>
      <c r="D12" s="9">
        <f>SUM(D13:D29)</f>
        <v>9430568958</v>
      </c>
      <c r="E12" s="9">
        <f>SUM(E13:E29)</f>
        <v>9449813658</v>
      </c>
      <c r="F12" s="9">
        <f>SUM(F13:F29)</f>
        <v>65152300</v>
      </c>
      <c r="G12" s="11">
        <f t="shared" si="0"/>
        <v>9514965958</v>
      </c>
    </row>
    <row r="13" spans="1:7" ht="30" customHeight="1" x14ac:dyDescent="0.3">
      <c r="A13" s="5">
        <v>1</v>
      </c>
      <c r="B13" s="6" t="s">
        <v>16</v>
      </c>
      <c r="C13" s="10">
        <v>0</v>
      </c>
      <c r="D13" s="10"/>
      <c r="E13" s="10"/>
      <c r="F13" s="10">
        <f t="shared" ref="F13:F29" si="4">C13+D13-E13</f>
        <v>0</v>
      </c>
      <c r="G13" s="11">
        <f t="shared" si="0"/>
        <v>0</v>
      </c>
    </row>
    <row r="14" spans="1:7" ht="30" customHeight="1" x14ac:dyDescent="0.3">
      <c r="A14" s="5">
        <v>2</v>
      </c>
      <c r="B14" s="6" t="s">
        <v>17</v>
      </c>
      <c r="C14" s="10">
        <v>0</v>
      </c>
      <c r="D14" s="10"/>
      <c r="E14" s="10"/>
      <c r="F14" s="10">
        <f t="shared" si="4"/>
        <v>0</v>
      </c>
      <c r="G14" s="11">
        <f t="shared" si="0"/>
        <v>0</v>
      </c>
    </row>
    <row r="15" spans="1:7" ht="30" customHeight="1" x14ac:dyDescent="0.3">
      <c r="A15" s="5">
        <v>3</v>
      </c>
      <c r="B15" s="6" t="s">
        <v>18</v>
      </c>
      <c r="C15" s="10">
        <v>43400</v>
      </c>
      <c r="D15" s="10">
        <v>1562000000</v>
      </c>
      <c r="E15" s="10">
        <v>1562043400</v>
      </c>
      <c r="F15" s="10">
        <f t="shared" si="4"/>
        <v>0</v>
      </c>
      <c r="G15" s="11">
        <f t="shared" si="0"/>
        <v>1562043400</v>
      </c>
    </row>
    <row r="16" spans="1:7" ht="30" customHeight="1" x14ac:dyDescent="0.3">
      <c r="A16" s="5">
        <v>4</v>
      </c>
      <c r="B16" s="6" t="s">
        <v>19</v>
      </c>
      <c r="C16" s="10">
        <v>0</v>
      </c>
      <c r="D16" s="10">
        <v>1715100000</v>
      </c>
      <c r="E16" s="10">
        <v>1715100000</v>
      </c>
      <c r="F16" s="10">
        <f t="shared" si="4"/>
        <v>0</v>
      </c>
      <c r="G16" s="11">
        <f t="shared" si="0"/>
        <v>1715100000</v>
      </c>
    </row>
    <row r="17" spans="1:7" ht="30" customHeight="1" x14ac:dyDescent="0.3">
      <c r="A17" s="5">
        <v>5</v>
      </c>
      <c r="B17" s="6" t="s">
        <v>20</v>
      </c>
      <c r="C17" s="10">
        <v>1638800</v>
      </c>
      <c r="D17" s="10">
        <v>131000000</v>
      </c>
      <c r="E17" s="10">
        <v>132638800</v>
      </c>
      <c r="F17" s="10">
        <f t="shared" si="4"/>
        <v>0</v>
      </c>
      <c r="G17" s="11">
        <f t="shared" si="0"/>
        <v>132638800</v>
      </c>
    </row>
    <row r="18" spans="1:7" ht="30" customHeight="1" x14ac:dyDescent="0.3">
      <c r="A18" s="5">
        <v>6</v>
      </c>
      <c r="B18" s="6" t="s">
        <v>21</v>
      </c>
      <c r="C18" s="10">
        <v>0</v>
      </c>
      <c r="D18" s="10"/>
      <c r="E18" s="10"/>
      <c r="F18" s="10">
        <f t="shared" si="4"/>
        <v>0</v>
      </c>
      <c r="G18" s="11">
        <f t="shared" si="0"/>
        <v>0</v>
      </c>
    </row>
    <row r="19" spans="1:7" ht="30" customHeight="1" x14ac:dyDescent="0.3">
      <c r="A19" s="5">
        <v>7</v>
      </c>
      <c r="B19" s="6" t="s">
        <v>22</v>
      </c>
      <c r="C19" s="10">
        <v>62000</v>
      </c>
      <c r="D19" s="10">
        <v>164747000</v>
      </c>
      <c r="E19" s="10">
        <v>164500000</v>
      </c>
      <c r="F19" s="10">
        <f t="shared" si="4"/>
        <v>309000</v>
      </c>
      <c r="G19" s="11">
        <f t="shared" si="0"/>
        <v>164809000</v>
      </c>
    </row>
    <row r="20" spans="1:7" ht="30" customHeight="1" x14ac:dyDescent="0.3">
      <c r="A20" s="5">
        <v>8</v>
      </c>
      <c r="B20" s="6" t="s">
        <v>23</v>
      </c>
      <c r="C20" s="10">
        <v>0</v>
      </c>
      <c r="D20" s="10"/>
      <c r="E20" s="10"/>
      <c r="F20" s="10">
        <f t="shared" si="4"/>
        <v>0</v>
      </c>
      <c r="G20" s="11">
        <f t="shared" si="0"/>
        <v>0</v>
      </c>
    </row>
    <row r="21" spans="1:7" ht="30" customHeight="1" x14ac:dyDescent="0.3">
      <c r="A21" s="5">
        <v>9</v>
      </c>
      <c r="B21" s="6" t="s">
        <v>24</v>
      </c>
      <c r="C21" s="10">
        <v>3313500</v>
      </c>
      <c r="D21" s="10">
        <v>203130000</v>
      </c>
      <c r="E21" s="10">
        <v>205245000</v>
      </c>
      <c r="F21" s="10">
        <f t="shared" si="4"/>
        <v>1198500</v>
      </c>
      <c r="G21" s="11">
        <f t="shared" si="0"/>
        <v>206443500</v>
      </c>
    </row>
    <row r="22" spans="1:7" ht="30" customHeight="1" x14ac:dyDescent="0.3">
      <c r="A22" s="5">
        <v>10</v>
      </c>
      <c r="B22" s="6" t="s">
        <v>28</v>
      </c>
      <c r="C22" s="10">
        <v>25890000</v>
      </c>
      <c r="D22" s="10">
        <v>97723500</v>
      </c>
      <c r="E22" s="10">
        <v>109900000</v>
      </c>
      <c r="F22" s="10">
        <f t="shared" si="4"/>
        <v>13713500</v>
      </c>
      <c r="G22" s="11">
        <f t="shared" si="0"/>
        <v>123613500</v>
      </c>
    </row>
    <row r="23" spans="1:7" ht="30" customHeight="1" x14ac:dyDescent="0.3">
      <c r="A23" s="5">
        <v>11</v>
      </c>
      <c r="B23" s="6" t="s">
        <v>34</v>
      </c>
      <c r="C23" s="10">
        <v>0</v>
      </c>
      <c r="D23" s="10">
        <v>38865000</v>
      </c>
      <c r="E23" s="10">
        <v>30000000</v>
      </c>
      <c r="F23" s="10">
        <f t="shared" si="4"/>
        <v>8865000</v>
      </c>
      <c r="G23" s="11">
        <f t="shared" si="0"/>
        <v>38865000</v>
      </c>
    </row>
    <row r="24" spans="1:7" ht="30" customHeight="1" x14ac:dyDescent="0.3">
      <c r="A24" s="5">
        <v>12</v>
      </c>
      <c r="B24" s="6" t="s">
        <v>25</v>
      </c>
      <c r="C24" s="10">
        <v>0</v>
      </c>
      <c r="D24" s="10"/>
      <c r="E24" s="10"/>
      <c r="F24" s="10">
        <f t="shared" si="4"/>
        <v>0</v>
      </c>
      <c r="G24" s="11">
        <f t="shared" si="0"/>
        <v>0</v>
      </c>
    </row>
    <row r="25" spans="1:7" ht="30" customHeight="1" x14ac:dyDescent="0.3">
      <c r="A25" s="5">
        <v>13</v>
      </c>
      <c r="B25" s="6" t="s">
        <v>26</v>
      </c>
      <c r="C25" s="10">
        <v>15708000</v>
      </c>
      <c r="D25" s="10">
        <v>4779874000</v>
      </c>
      <c r="E25" s="10">
        <v>4754838000</v>
      </c>
      <c r="F25" s="10">
        <f t="shared" si="4"/>
        <v>40744000</v>
      </c>
      <c r="G25" s="11">
        <f t="shared" si="0"/>
        <v>4795582000</v>
      </c>
    </row>
    <row r="26" spans="1:7" ht="30" customHeight="1" x14ac:dyDescent="0.3">
      <c r="A26" s="5">
        <v>14</v>
      </c>
      <c r="B26" s="6" t="s">
        <v>27</v>
      </c>
      <c r="C26" s="10">
        <v>0</v>
      </c>
      <c r="D26" s="10">
        <v>94882458</v>
      </c>
      <c r="E26" s="10">
        <v>94882458</v>
      </c>
      <c r="F26" s="10">
        <f t="shared" si="4"/>
        <v>0</v>
      </c>
      <c r="G26" s="11">
        <f t="shared" si="0"/>
        <v>94882458</v>
      </c>
    </row>
    <row r="27" spans="1:7" ht="30" customHeight="1" x14ac:dyDescent="0.3">
      <c r="A27" s="5">
        <v>15</v>
      </c>
      <c r="B27" s="6" t="s">
        <v>29</v>
      </c>
      <c r="C27" s="10">
        <v>37419000</v>
      </c>
      <c r="D27" s="10">
        <v>169647000</v>
      </c>
      <c r="E27" s="10">
        <v>207066000</v>
      </c>
      <c r="F27" s="10">
        <f t="shared" si="4"/>
        <v>0</v>
      </c>
      <c r="G27" s="11">
        <f t="shared" si="0"/>
        <v>207066000</v>
      </c>
    </row>
    <row r="28" spans="1:7" ht="30" customHeight="1" x14ac:dyDescent="0.3">
      <c r="A28" s="5">
        <v>16</v>
      </c>
      <c r="B28" s="6" t="s">
        <v>30</v>
      </c>
      <c r="C28" s="10">
        <v>322300</v>
      </c>
      <c r="D28" s="10">
        <v>0</v>
      </c>
      <c r="E28" s="10">
        <v>0</v>
      </c>
      <c r="F28" s="10">
        <f t="shared" si="4"/>
        <v>322300</v>
      </c>
      <c r="G28" s="11">
        <f t="shared" si="0"/>
        <v>322300</v>
      </c>
    </row>
    <row r="29" spans="1:7" ht="66.75" customHeight="1" x14ac:dyDescent="0.3">
      <c r="A29" s="5">
        <v>17</v>
      </c>
      <c r="B29" s="14" t="s">
        <v>35</v>
      </c>
      <c r="C29" s="10">
        <v>0</v>
      </c>
      <c r="D29" s="10">
        <v>473600000</v>
      </c>
      <c r="E29" s="10">
        <v>473600000</v>
      </c>
      <c r="F29" s="10">
        <f t="shared" si="4"/>
        <v>0</v>
      </c>
      <c r="G29" s="11">
        <f t="shared" si="0"/>
        <v>473600000</v>
      </c>
    </row>
  </sheetData>
  <mergeCells count="4">
    <mergeCell ref="A1:C1"/>
    <mergeCell ref="A2:C2"/>
    <mergeCell ref="A3:F3"/>
    <mergeCell ref="A4:F4"/>
  </mergeCells>
  <pageMargins left="0.45" right="0.2" top="0.75" bottom="0.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2019 CK TT 36</vt:lpstr>
      <vt:lpstr>2019 co ca QPH + chi nhung</vt:lpstr>
      <vt:lpstr>2019 co ca QPH + TG Thuc tap</vt:lpstr>
      <vt:lpstr>2019 co ca QPH </vt:lpstr>
      <vt:lpstr>VK 2019 (2)</vt:lpstr>
      <vt:lpstr>VK 2019</vt:lpstr>
      <vt:lpstr>2018 co ca QPH</vt:lpstr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2020-06-14T09:11:40Z</cp:lastPrinted>
  <dcterms:created xsi:type="dcterms:W3CDTF">2018-02-06T21:29:04Z</dcterms:created>
  <dcterms:modified xsi:type="dcterms:W3CDTF">2020-06-14T09:12:37Z</dcterms:modified>
</cp:coreProperties>
</file>